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6"/>
  <workbookPr/>
  <mc:AlternateContent xmlns:mc="http://schemas.openxmlformats.org/markup-compatibility/2006">
    <mc:Choice Requires="x15">
      <x15ac:absPath xmlns:x15ac="http://schemas.microsoft.com/office/spreadsheetml/2010/11/ac" url="C:\Users\maria\OneDrive\Área de Trabalho\"/>
    </mc:Choice>
  </mc:AlternateContent>
  <xr:revisionPtr revIDLastSave="0" documentId="8_{AC45CC95-9004-4DBA-9843-36F6764CC5E3}" xr6:coauthVersionLast="47" xr6:coauthVersionMax="47" xr10:uidLastSave="{00000000-0000-0000-0000-000000000000}"/>
  <bookViews>
    <workbookView xWindow="0" yWindow="0" windowWidth="20490" windowHeight="7035" firstSheet="8" xr2:uid="{00000000-000D-0000-FFFF-FFFF00000000}"/>
  </bookViews>
  <sheets>
    <sheet name="RESUMO" sheetId="1" r:id="rId1"/>
    <sheet name="COPEIRA" sheetId="2" r:id="rId2"/>
    <sheet name="excluir" sheetId="3" state="hidden" r:id="rId3"/>
    <sheet name="GARÇOM" sheetId="4" r:id="rId4"/>
    <sheet name="Transporte" sheetId="9" r:id="rId5"/>
    <sheet name="UNIFORMES" sheetId="5" r:id="rId6"/>
    <sheet name="MATERIAL DE CONSUMO" sheetId="6" r:id="rId7"/>
    <sheet name="MATERIAL DE USO PROLONGADO" sheetId="7" r:id="rId8"/>
    <sheet name="MATERIAL PERMANENTE" sheetId="8" r:id="rId9"/>
  </sheet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2" roundtripDataChecksum="dmuL08lUWRj1XiS+yaIQwNXvSHozY1hWb94uB4qpuUg="/>
    </ext>
  </extLst>
</workbook>
</file>

<file path=xl/calcChain.xml><?xml version="1.0" encoding="utf-8"?>
<calcChain xmlns="http://schemas.openxmlformats.org/spreadsheetml/2006/main">
  <c r="G13" i="1" l="1"/>
  <c r="I37" i="6"/>
  <c r="I36" i="6"/>
  <c r="I35" i="6"/>
  <c r="I22" i="7"/>
  <c r="I21" i="7"/>
  <c r="I20" i="7"/>
  <c r="H24" i="8"/>
  <c r="H23" i="8"/>
  <c r="H22" i="8"/>
  <c r="J27" i="5"/>
  <c r="H18" i="8"/>
  <c r="H32" i="6"/>
  <c r="I32" i="6" s="1"/>
  <c r="H10" i="8"/>
  <c r="I12" i="7"/>
  <c r="J19" i="5"/>
  <c r="J12" i="5"/>
  <c r="I11" i="6"/>
  <c r="I12" i="6"/>
  <c r="I13" i="6"/>
  <c r="I15" i="6"/>
  <c r="I17" i="6"/>
  <c r="I18" i="6"/>
  <c r="I19" i="6"/>
  <c r="I20" i="6"/>
  <c r="I22" i="6"/>
  <c r="I23" i="6"/>
  <c r="B10" i="9"/>
  <c r="E10" i="9" s="1"/>
  <c r="F10" i="9" s="1"/>
  <c r="F12" i="1" s="1"/>
  <c r="D55" i="4"/>
  <c r="B136" i="2"/>
  <c r="D62" i="4"/>
  <c r="D60" i="4"/>
  <c r="D58" i="4"/>
  <c r="D62" i="2"/>
  <c r="D60" i="2"/>
  <c r="D58" i="2"/>
  <c r="D102" i="4"/>
  <c r="G10" i="9" l="1"/>
  <c r="H31" i="6"/>
  <c r="I31" i="6" s="1"/>
  <c r="H30" i="6"/>
  <c r="I30" i="6" s="1"/>
  <c r="H29" i="6"/>
  <c r="I29" i="6" s="1"/>
  <c r="H28" i="6"/>
  <c r="I28" i="6" s="1"/>
  <c r="H27" i="6"/>
  <c r="I27" i="6" s="1"/>
  <c r="H26" i="6"/>
  <c r="I26" i="6" s="1"/>
  <c r="H23" i="6"/>
  <c r="H22" i="6"/>
  <c r="H21" i="6"/>
  <c r="I21" i="6" s="1"/>
  <c r="H20" i="6"/>
  <c r="H19" i="6"/>
  <c r="H18" i="6"/>
  <c r="H17" i="6"/>
  <c r="H16" i="6"/>
  <c r="I16" i="6" s="1"/>
  <c r="H15" i="6"/>
  <c r="H14" i="6"/>
  <c r="I14" i="6" s="1"/>
  <c r="I24" i="6" s="1"/>
  <c r="H13" i="6"/>
  <c r="H12" i="6"/>
  <c r="H11" i="6"/>
  <c r="D56" i="4"/>
  <c r="D28" i="4"/>
  <c r="C119" i="2"/>
  <c r="H21" i="8"/>
  <c r="H20" i="8"/>
  <c r="H19" i="8"/>
  <c r="H17" i="8"/>
  <c r="H16" i="8"/>
  <c r="H15" i="8"/>
  <c r="H14" i="8"/>
  <c r="H13" i="8"/>
  <c r="H12" i="8"/>
  <c r="H11" i="8"/>
  <c r="H19" i="7"/>
  <c r="I19" i="7" s="1"/>
  <c r="D19" i="7"/>
  <c r="H18" i="7"/>
  <c r="I18" i="7" s="1"/>
  <c r="D18" i="7"/>
  <c r="H17" i="7"/>
  <c r="I17" i="7" s="1"/>
  <c r="D17" i="7"/>
  <c r="H16" i="7"/>
  <c r="I16" i="7" s="1"/>
  <c r="D16" i="7"/>
  <c r="H15" i="7"/>
  <c r="I15" i="7" s="1"/>
  <c r="H14" i="7"/>
  <c r="I14" i="7" s="1"/>
  <c r="D14" i="7"/>
  <c r="H13" i="7"/>
  <c r="I13" i="7" s="1"/>
  <c r="H12" i="7"/>
  <c r="D12" i="7"/>
  <c r="H33" i="6"/>
  <c r="I33" i="6" s="1"/>
  <c r="D33" i="6"/>
  <c r="D32" i="6"/>
  <c r="D31" i="6"/>
  <c r="D30" i="6"/>
  <c r="D29" i="6"/>
  <c r="D28" i="6"/>
  <c r="D27" i="6"/>
  <c r="D26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G26" i="5"/>
  <c r="H26" i="5" s="1"/>
  <c r="I26" i="5" s="1"/>
  <c r="J26" i="5" s="1"/>
  <c r="G25" i="5"/>
  <c r="H25" i="5" s="1"/>
  <c r="I25" i="5" s="1"/>
  <c r="J25" i="5" s="1"/>
  <c r="G24" i="5"/>
  <c r="H24" i="5" s="1"/>
  <c r="I24" i="5" s="1"/>
  <c r="J24" i="5" s="1"/>
  <c r="G23" i="5"/>
  <c r="H23" i="5" s="1"/>
  <c r="I23" i="5" s="1"/>
  <c r="J23" i="5" s="1"/>
  <c r="G22" i="5"/>
  <c r="H22" i="5" s="1"/>
  <c r="I22" i="5" s="1"/>
  <c r="J22" i="5" s="1"/>
  <c r="G21" i="5"/>
  <c r="H21" i="5" s="1"/>
  <c r="I21" i="5" s="1"/>
  <c r="J21" i="5" s="1"/>
  <c r="G20" i="5"/>
  <c r="H20" i="5" s="1"/>
  <c r="G18" i="5"/>
  <c r="H18" i="5" s="1"/>
  <c r="I18" i="5" s="1"/>
  <c r="J18" i="5" s="1"/>
  <c r="G17" i="5"/>
  <c r="H17" i="5" s="1"/>
  <c r="I17" i="5" s="1"/>
  <c r="J17" i="5" s="1"/>
  <c r="G16" i="5"/>
  <c r="H16" i="5" s="1"/>
  <c r="I16" i="5" s="1"/>
  <c r="J16" i="5" s="1"/>
  <c r="G15" i="5"/>
  <c r="H15" i="5" s="1"/>
  <c r="I15" i="5" s="1"/>
  <c r="J15" i="5" s="1"/>
  <c r="G14" i="5"/>
  <c r="H14" i="5" s="1"/>
  <c r="I14" i="5" s="1"/>
  <c r="J14" i="5" s="1"/>
  <c r="G13" i="5"/>
  <c r="H13" i="5" s="1"/>
  <c r="I13" i="5" s="1"/>
  <c r="J13" i="5" s="1"/>
  <c r="G12" i="5"/>
  <c r="H12" i="5" s="1"/>
  <c r="C119" i="4"/>
  <c r="D97" i="4"/>
  <c r="C89" i="4"/>
  <c r="C52" i="4"/>
  <c r="C77" i="4" s="1"/>
  <c r="C79" i="4" s="1"/>
  <c r="C41" i="4"/>
  <c r="D34" i="4"/>
  <c r="C117" i="3"/>
  <c r="D106" i="3"/>
  <c r="D125" i="3" s="1"/>
  <c r="D91" i="3"/>
  <c r="D95" i="3" s="1"/>
  <c r="C91" i="3"/>
  <c r="C87" i="3"/>
  <c r="C76" i="3"/>
  <c r="D56" i="3"/>
  <c r="C52" i="3"/>
  <c r="C41" i="3"/>
  <c r="D34" i="3"/>
  <c r="D93" i="2"/>
  <c r="D97" i="2" s="1"/>
  <c r="C93" i="2"/>
  <c r="C89" i="2"/>
  <c r="D56" i="2"/>
  <c r="C52" i="2"/>
  <c r="C77" i="2" s="1"/>
  <c r="C79" i="2" s="1"/>
  <c r="C41" i="2"/>
  <c r="D28" i="2"/>
  <c r="D34" i="2" l="1"/>
  <c r="D55" i="2"/>
  <c r="I34" i="6"/>
  <c r="G12" i="1"/>
  <c r="D123" i="2"/>
  <c r="D123" i="4"/>
  <c r="D75" i="4"/>
  <c r="D74" i="4"/>
  <c r="D73" i="4"/>
  <c r="D40" i="4"/>
  <c r="D39" i="4"/>
  <c r="D41" i="4" s="1"/>
  <c r="D66" i="4" s="1"/>
  <c r="D63" i="4"/>
  <c r="D68" i="4" s="1"/>
  <c r="H19" i="5"/>
  <c r="I12" i="5"/>
  <c r="H27" i="5"/>
  <c r="I20" i="5"/>
  <c r="D104" i="2"/>
  <c r="D51" i="4"/>
  <c r="D50" i="4"/>
  <c r="D49" i="4"/>
  <c r="D48" i="4"/>
  <c r="D47" i="4"/>
  <c r="D46" i="4"/>
  <c r="D45" i="4"/>
  <c r="D44" i="4"/>
  <c r="D52" i="4" s="1"/>
  <c r="D67" i="4" s="1"/>
  <c r="D88" i="2"/>
  <c r="D87" i="2"/>
  <c r="D86" i="2"/>
  <c r="D85" i="2"/>
  <c r="D84" i="2"/>
  <c r="D89" i="2" s="1"/>
  <c r="D96" i="2" s="1"/>
  <c r="D98" i="2" s="1"/>
  <c r="D126" i="2" s="1"/>
  <c r="D76" i="2"/>
  <c r="D75" i="2"/>
  <c r="D74" i="2"/>
  <c r="D73" i="2"/>
  <c r="D63" i="2"/>
  <c r="D68" i="2" s="1"/>
  <c r="D40" i="2"/>
  <c r="D39" i="2"/>
  <c r="D41" i="2" s="1"/>
  <c r="D121" i="3"/>
  <c r="D86" i="3"/>
  <c r="D85" i="3"/>
  <c r="D84" i="3"/>
  <c r="D83" i="3"/>
  <c r="D82" i="3"/>
  <c r="D81" i="3"/>
  <c r="D87" i="3" s="1"/>
  <c r="D94" i="3" s="1"/>
  <c r="D96" i="3" s="1"/>
  <c r="D124" i="3" s="1"/>
  <c r="D73" i="3"/>
  <c r="D72" i="3"/>
  <c r="D70" i="3"/>
  <c r="D55" i="3"/>
  <c r="D60" i="3" s="1"/>
  <c r="D65" i="3" s="1"/>
  <c r="D40" i="3"/>
  <c r="D39" i="3"/>
  <c r="D41" i="3" s="1"/>
  <c r="D88" i="4"/>
  <c r="D87" i="4"/>
  <c r="D86" i="4"/>
  <c r="D85" i="4"/>
  <c r="D84" i="4"/>
  <c r="D89" i="4" s="1"/>
  <c r="D96" i="4" s="1"/>
  <c r="D98" i="4" s="1"/>
  <c r="D126" i="4" s="1"/>
  <c r="D76" i="4"/>
  <c r="D103" i="2" l="1"/>
  <c r="D105" i="2"/>
  <c r="I27" i="5"/>
  <c r="J20" i="5"/>
  <c r="D108" i="4" s="1"/>
  <c r="D127" i="4" s="1"/>
  <c r="I19" i="5"/>
  <c r="D102" i="2"/>
  <c r="D108" i="2" s="1"/>
  <c r="D69" i="4"/>
  <c r="D124" i="4" s="1"/>
  <c r="D78" i="4"/>
  <c r="D77" i="4"/>
  <c r="D79" i="4" s="1"/>
  <c r="D125" i="4" s="1"/>
  <c r="D128" i="4" s="1"/>
  <c r="D63" i="3"/>
  <c r="D51" i="3"/>
  <c r="D50" i="3"/>
  <c r="D49" i="3"/>
  <c r="D48" i="3"/>
  <c r="D47" i="3"/>
  <c r="D46" i="3"/>
  <c r="D45" i="3"/>
  <c r="D44" i="3"/>
  <c r="D52" i="3" s="1"/>
  <c r="D64" i="3" s="1"/>
  <c r="D71" i="3"/>
  <c r="D75" i="3"/>
  <c r="D74" i="3"/>
  <c r="D66" i="2"/>
  <c r="D51" i="2"/>
  <c r="D50" i="2"/>
  <c r="D49" i="2"/>
  <c r="D48" i="2"/>
  <c r="D47" i="2"/>
  <c r="D46" i="2"/>
  <c r="D45" i="2"/>
  <c r="D44" i="2"/>
  <c r="D52" i="2" s="1"/>
  <c r="D67" i="2" s="1"/>
  <c r="D78" i="2"/>
  <c r="D77" i="2"/>
  <c r="D79" i="2" s="1"/>
  <c r="D125" i="2" s="1"/>
  <c r="D118" i="4" l="1"/>
  <c r="D117" i="4"/>
  <c r="D116" i="4"/>
  <c r="D115" i="4"/>
  <c r="D112" i="4"/>
  <c r="D113" i="4" s="1"/>
  <c r="D127" i="2"/>
  <c r="D69" i="2"/>
  <c r="D124" i="2" s="1"/>
  <c r="D128" i="2" s="1"/>
  <c r="D76" i="3"/>
  <c r="D123" i="3" s="1"/>
  <c r="D66" i="3"/>
  <c r="D122" i="3" s="1"/>
  <c r="D126" i="3" s="1"/>
  <c r="D116" i="2" l="1"/>
  <c r="D115" i="2"/>
  <c r="D118" i="2"/>
  <c r="D117" i="2"/>
  <c r="D112" i="2"/>
  <c r="D113" i="2" s="1"/>
  <c r="D119" i="4"/>
  <c r="D129" i="4" s="1"/>
  <c r="D130" i="4" s="1"/>
  <c r="D131" i="4" s="1"/>
  <c r="D132" i="4" s="1"/>
  <c r="D110" i="3"/>
  <c r="E11" i="1" l="1"/>
  <c r="F11" i="1" s="1"/>
  <c r="G11" i="1" s="1"/>
  <c r="D111" i="3"/>
  <c r="D119" i="2" l="1"/>
  <c r="D129" i="2" s="1"/>
  <c r="D130" i="2" s="1"/>
  <c r="D131" i="2" s="1"/>
  <c r="D132" i="2" s="1"/>
  <c r="E10" i="1" l="1"/>
  <c r="F10" i="1"/>
  <c r="F13" i="1" s="1"/>
  <c r="G10" i="1" l="1"/>
  <c r="D114" i="3"/>
  <c r="D130" i="3"/>
  <c r="D129" i="3"/>
  <c r="D113" i="3"/>
  <c r="D117" i="3"/>
  <c r="D127" i="3"/>
  <c r="D128" i="3"/>
  <c r="D116" i="3"/>
</calcChain>
</file>

<file path=xl/sharedStrings.xml><?xml version="1.0" encoding="utf-8"?>
<sst xmlns="http://schemas.openxmlformats.org/spreadsheetml/2006/main" count="869" uniqueCount="262">
  <si>
    <t>Processo nº 02070.013093/2023-39</t>
  </si>
  <si>
    <t>DIRETORIA DE PLANEJAMENTO, ADMINISTRAÇÃO E LOGÍSTICA</t>
  </si>
  <si>
    <t>EQSW 103/104 - Complexo Administrativo Sudoeste - Sudoeste -  Brasília/DF - CEP: 70670-350</t>
  </si>
  <si>
    <t>GRUPO</t>
  </si>
  <si>
    <t>ITEM</t>
  </si>
  <si>
    <t>POSTO</t>
  </si>
  <si>
    <t>QTD. DE POSTOS</t>
  </si>
  <si>
    <t xml:space="preserve">VALOR UNITÁRIO POR POSTO </t>
  </si>
  <si>
    <t>VALOR MENSAL</t>
  </si>
  <si>
    <t>VALOR ANUAL</t>
  </si>
  <si>
    <t>Copeira</t>
  </si>
  <si>
    <t>Garçom</t>
  </si>
  <si>
    <t>Trasporte</t>
  </si>
  <si>
    <t>12 (meses)</t>
  </si>
  <si>
    <t>VALOR TOTAL GLOBAL:</t>
  </si>
  <si>
    <t>Processo nº: 02070.012727/2025-06</t>
  </si>
  <si>
    <t>INSTITUTO CHICO MENDES DE CONSERVAÇÃO DA BIODIVERSIDADE</t>
  </si>
  <si>
    <t>Planilha de Custos e Formação de Preços</t>
  </si>
  <si>
    <t>A</t>
  </si>
  <si>
    <t>Data de apresentação da proposta (dia/mês/ano)</t>
  </si>
  <si>
    <t>B</t>
  </si>
  <si>
    <t>Município/UF</t>
  </si>
  <si>
    <t>Distrito Federal</t>
  </si>
  <si>
    <t>C</t>
  </si>
  <si>
    <t>Ano Acordo, Convenção ou Sentença Normativa em Dissídio Coletivo</t>
  </si>
  <si>
    <t>D</t>
  </si>
  <si>
    <t>Registro na Secretaria Especial da Previdência e do Trabalho</t>
  </si>
  <si>
    <t xml:space="preserve">DF00026/2026 </t>
  </si>
  <si>
    <t>Identificação do Serviço</t>
  </si>
  <si>
    <t>Tipo de Serviço</t>
  </si>
  <si>
    <t>Horas Trabalho por Semana</t>
  </si>
  <si>
    <t>Quantidade Total de Postos a Contratar</t>
  </si>
  <si>
    <t xml:space="preserve">Copeira </t>
  </si>
  <si>
    <t>40h</t>
  </si>
  <si>
    <t>Mão de obra</t>
  </si>
  <si>
    <t>Mão de obra vinculada à execução contratual</t>
  </si>
  <si>
    <t>Dados para composição dos custos referentes a mão de obra</t>
  </si>
  <si>
    <t>Tipo de Serviço (mesmo serviço com características distintas)</t>
  </si>
  <si>
    <t>Classificação Brasileira de Ocupações (CBO)</t>
  </si>
  <si>
    <t>5134-25</t>
  </si>
  <si>
    <t>Salário Normativo da Categoria Profissional</t>
  </si>
  <si>
    <t>Categoria Profissional (vinculada à execução contratual)</t>
  </si>
  <si>
    <t>DF00019/2026</t>
  </si>
  <si>
    <t>Data-Base da Categoria (dia/mês/ano)</t>
  </si>
  <si>
    <t>Módulo 1 - Composição da Remuneração</t>
  </si>
  <si>
    <t>Composição da Remuneração</t>
  </si>
  <si>
    <t>Valor (R$)</t>
  </si>
  <si>
    <t>Salário-Base</t>
  </si>
  <si>
    <t>Adicional de Periculosidade</t>
  </si>
  <si>
    <t>Adicional de Insalubridade</t>
  </si>
  <si>
    <t>Adicional Noturno</t>
  </si>
  <si>
    <t>E</t>
  </si>
  <si>
    <t>Adicional de Hora Noturna Reduzida</t>
  </si>
  <si>
    <t>F</t>
  </si>
  <si>
    <t>Outros (especificar)</t>
  </si>
  <si>
    <t>Total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</si>
  <si>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</si>
  <si>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</si>
  <si>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</si>
  <si>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</si>
  <si>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Percentual (%)</t>
  </si>
  <si>
    <t>13º (décimo terceiro) Salário</t>
  </si>
  <si>
    <t>Férias e Adicional de Férias</t>
  </si>
  <si>
    <t xml:space="preserve">Total </t>
  </si>
  <si>
    <t>Submódulo 2.2 - Encargos Previdenciários (GPS), Fundo de Garantia por Tempo de Serviço (FGTS) e outras contribuições.</t>
  </si>
  <si>
    <t>2.2</t>
  </si>
  <si>
    <t>GPS, FGTS e outras contribuições</t>
  </si>
  <si>
    <t>INSS</t>
  </si>
  <si>
    <t>Salário Educação</t>
  </si>
  <si>
    <t>SAT</t>
  </si>
  <si>
    <t>SESC ou SESI</t>
  </si>
  <si>
    <t>SENAI ou SENAC</t>
  </si>
  <si>
    <t>SEBRAE</t>
  </si>
  <si>
    <t>G</t>
  </si>
  <si>
    <t>INCRA</t>
  </si>
  <si>
    <t>H</t>
  </si>
  <si>
    <t>FGTS</t>
  </si>
  <si>
    <t>Submódulo 2.3 - Benefícios Mensais e Diários</t>
  </si>
  <si>
    <t>2.3</t>
  </si>
  <si>
    <t>Benefícios Mensais e Diários</t>
  </si>
  <si>
    <t>Valor Unitário</t>
  </si>
  <si>
    <t>Transporte (desconto da parte do prestador de serviço 6%)</t>
  </si>
  <si>
    <t>Auxílio-Alimentação (21 dias úteis fixos, conforme Termo de Referência)</t>
  </si>
  <si>
    <t>Assistência Odontológica</t>
  </si>
  <si>
    <t>Assistência Odontológica (provisão para o período que o prestador de serviços estiver de férias)</t>
  </si>
  <si>
    <t xml:space="preserve">Plano Ambulatorial </t>
  </si>
  <si>
    <t>Plano Ambulatorial (provisão para o período que o prestador de serviços estiver de férias)</t>
  </si>
  <si>
    <t>Seguro de Vida  e Assistência Funeral</t>
  </si>
  <si>
    <t>Seguro de Vida  e Assistência Funeral (provisão para o período que o prestador de serviços estiver de férias)</t>
  </si>
  <si>
    <t>Quadro-Resumo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</si>
  <si>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</si>
  <si>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</si>
  <si>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</si>
  <si>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</si>
  <si>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</si>
  <si>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</si>
  <si>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</si>
  <si>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dos encargos do submódulo 2.2 sobre o Aviso Prévio Trabalhado</t>
  </si>
  <si>
    <t>Multa do FGTS e sobre o Aviso Prévio Trabalhado</t>
  </si>
  <si>
    <t>Módulo 4 - Custo de Reposição do Profissional Ausente</t>
  </si>
  <si>
    <t>Submódulo 4.1 - Substituto nas Ausências Legais</t>
  </si>
  <si>
    <t>4.1</t>
  </si>
  <si>
    <t>Ausências Legais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</si>
  <si>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</si>
  <si>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</si>
  <si>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</si>
  <si>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</si>
  <si>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</si>
  <si>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Submódulo 4.2 - Substituto na Intrajornada</t>
  </si>
  <si>
    <t>4.2</t>
  </si>
  <si>
    <t>Substituto na Intrajornada</t>
  </si>
  <si>
    <t>Substituto na cobertura de Intervalo para repouso ou alimentação</t>
  </si>
  <si>
    <t>Quadro-Resumo do Módulo 4 - Custo de Reposição do Profissional Ausente</t>
  </si>
  <si>
    <t>Custo de Reposição do Profissional Ausente</t>
  </si>
  <si>
    <t>Substituto nas Ausências Legais</t>
  </si>
  <si>
    <t>Módulo 5 - Insumos Diversos</t>
  </si>
  <si>
    <t>Insumos Diversos</t>
  </si>
  <si>
    <t>Uniformes</t>
  </si>
  <si>
    <t>Materiais de Consumo e Limpeza</t>
  </si>
  <si>
    <t xml:space="preserve">Material Permanente </t>
  </si>
  <si>
    <t>Material de Consumo de Uso Prolongado</t>
  </si>
  <si>
    <t>Equipamentos</t>
  </si>
  <si>
    <t>Módulo 6 - Custos Indiretos, Tributos e Lucro</t>
  </si>
  <si>
    <t>Custos Indiretos, Tributos e Lucro</t>
  </si>
  <si>
    <t>Custos Indiretos</t>
  </si>
  <si>
    <t>Lucro</t>
  </si>
  <si>
    <t>Tributos</t>
  </si>
  <si>
    <t>C.1. Tributos Federais (PIS)</t>
  </si>
  <si>
    <t>C.2. Tributos Federais (COFINS)</t>
  </si>
  <si>
    <t>C.3. Tributos Estaduais (especificar)</t>
  </si>
  <si>
    <t>C.4. Tributos Municipais (ISS)</t>
  </si>
  <si>
    <t>Quadro-Resumo do Custo por Empregado</t>
  </si>
  <si>
    <t>Mão de obra vinculada à execução contratual (valor por empregado)</t>
  </si>
  <si>
    <t>Subtotal (A+B+C+D+E)</t>
  </si>
  <si>
    <t xml:space="preserve">Valor Total por Empregado </t>
  </si>
  <si>
    <t xml:space="preserve">Valor Total Mensal </t>
  </si>
  <si>
    <t xml:space="preserve">Valor Total Anual </t>
  </si>
  <si>
    <t>Observação: De acordo com o entendimento do TCU no Acórdão nº 1.186/2017 - Plenário, o aviso prévio trabalhado será no percentual máximo de 1,94% no primeiro ano, e, em caso de prorrogação do contrato, o percentual máximo dessa parcela será de 0,194% a cada ano de prorrogação, a ser incluído por ocasião da formulação do aditivo da prorrogação do contrato, conforme a Lei 12.506/2011"</t>
  </si>
  <si>
    <t>Processo nº: 02070.013093/2023-39</t>
  </si>
  <si>
    <t>DF00037/2023</t>
  </si>
  <si>
    <t>Transporte</t>
  </si>
  <si>
    <t>Plano Ambulatorial</t>
  </si>
  <si>
    <t>*</t>
  </si>
  <si>
    <t>Multa do FGTS e contribuição social sobre o Aviso Prévio Indenizado</t>
  </si>
  <si>
    <t>Multa do FGTS e contribuição social sobre o Aviso Prévio Trabalhado</t>
  </si>
  <si>
    <t>Incidência do submódulo 2.2 sobre o somatório do submódulo 2.1 e sobre as alíneas A, B, C, D e E do submódulo 4.1</t>
  </si>
  <si>
    <t>5134-05</t>
  </si>
  <si>
    <t xml:space="preserve"> Plano Ambulatorial (provisão para o período que o prestador de serviços estiver de férias)</t>
  </si>
  <si>
    <t>Multa do FGTS sobre o Aviso Prévio Trabalhado</t>
  </si>
  <si>
    <t>Auxilio Transporte</t>
  </si>
  <si>
    <t>Valor unitário do trecho</t>
  </si>
  <si>
    <t>Deslocamento diário de ida e volta</t>
  </si>
  <si>
    <t>Número estimado de dias trabalhados no mês</t>
  </si>
  <si>
    <t>Valor mensal por Empregado</t>
  </si>
  <si>
    <t>Valor Mensal Total de Postos a Contratar</t>
  </si>
  <si>
    <t xml:space="preserve">Valor Total 12 meses </t>
  </si>
  <si>
    <t>CATEGORIA</t>
  </si>
  <si>
    <t>PEÇAS DO CONJUNTO DE UNIFORME</t>
  </si>
  <si>
    <t>QUANT</t>
  </si>
  <si>
    <t>COTAÇÃO I                         VALOR UNITÁRIO</t>
  </si>
  <si>
    <t>COTAÇÃO II                         VALOR UNITÁRIO</t>
  </si>
  <si>
    <t>COTAÇÃO III                         VALOR UNITÁRIO</t>
  </si>
  <si>
    <t>MÉDIA DOS VALORES ESTIMADOS</t>
  </si>
  <si>
    <t>VALOR ESTIMADO SEMESTRAL</t>
  </si>
  <si>
    <t>VALOR ANUAL (R$) 
x 2</t>
  </si>
  <si>
    <t xml:space="preserve">VALOR MENSAL (R$) </t>
  </si>
  <si>
    <t>Copeira/Copeiro</t>
  </si>
  <si>
    <t>Calça social em microfibra, cintura alta (sem elástico), na cor preta</t>
  </si>
  <si>
    <t>Camisa  com gola e bordada</t>
  </si>
  <si>
    <t>Cinto social, em couro, na cor  preta</t>
  </si>
  <si>
    <t>Sapato em couro macio, salto baixo, na cor preta, com solado emborrachado antiderrapante</t>
  </si>
  <si>
    <t>Meia soquete</t>
  </si>
  <si>
    <t>Colete oxford quadriculado, preto e branco</t>
  </si>
  <si>
    <t>Avental com logo bordada</t>
  </si>
  <si>
    <t>SUBTOTAL</t>
  </si>
  <si>
    <t>Garçom/Garçonete</t>
  </si>
  <si>
    <t>Paletó/blazer preto, com logotipo  da empresa bordado no paletó</t>
  </si>
  <si>
    <t>Camisa social (mangas longas), em tecido de composição mista, na cor branca</t>
  </si>
  <si>
    <t>Colete em tecido, devidamente forrado, com 2 bolsos embutidos, na cor  preta</t>
  </si>
  <si>
    <t>Gravata modelo borboleta, na cor  preta ou lenço para gargonete</t>
  </si>
  <si>
    <t>Par de sapatos social, solado emborrachado antiderrapante, de couro macio, na cor preta, 1ª  linha</t>
  </si>
  <si>
    <t>Par de meias social, na cor  preta</t>
  </si>
  <si>
    <t>A composição da "Cesta de Preços" (Acórdão 2637/2015-Plenário, Tribunal de Contas da União) foi realizada a partir da pesquisa de contratações públicas similares, encontradas no sítio eletrônico do Painel de Preços do Sistema de Compras do Governo Federal (https://paineldeprecos.planejamento.gov.br/), e da pesquisa direta com fornecedores, nos termos da Instrução Normativa nº 5/2017 - SEGES/MP e da Instrução Normativa nº 65/2021 SEGES/ME.</t>
  </si>
  <si>
    <t>MATERIAL  DE CONSUMO DIÁRIO</t>
  </si>
  <si>
    <t>MATERIAL DE LIMPEZA E HIGIENE</t>
  </si>
  <si>
    <t>UNIDADE</t>
  </si>
  <si>
    <t>QTD ESTIMADA MENSAL</t>
  </si>
  <si>
    <t>QTD ESTIMADA ANUAL</t>
  </si>
  <si>
    <t>COTAÇÃO II                        VALOR UNITÁRIO</t>
  </si>
  <si>
    <t>VALORES MÉDIOS ESTIMADOS MENSAIS</t>
  </si>
  <si>
    <t>VALORES MÉDIOS ESTIMADOS ANUAIS</t>
  </si>
  <si>
    <t>Detergente líquido 500ml</t>
  </si>
  <si>
    <t>Unidade 500 ml</t>
  </si>
  <si>
    <t>Hipoclorito de sódio 5l</t>
  </si>
  <si>
    <t>Unidade 5l</t>
  </si>
  <si>
    <t>Limpa rejunte 5l</t>
  </si>
  <si>
    <t>Álcool etilico 70%, frasco com 1 litro</t>
  </si>
  <si>
    <t>Unidade 1l</t>
  </si>
  <si>
    <t>Sabão em pó 1kg</t>
  </si>
  <si>
    <t>Caixa</t>
  </si>
  <si>
    <t>Esponja de aço para alumínio - pacote com 8 unidades</t>
  </si>
  <si>
    <t>Pacote 8 unidades</t>
  </si>
  <si>
    <t>Esponja dupla face</t>
  </si>
  <si>
    <t>Unidade</t>
  </si>
  <si>
    <t>Sabão em barra neutro glicerinado 1kg  com 5 unidades - Dermatologicamente testado para lavar louças e tecidos</t>
  </si>
  <si>
    <t>Unidade 1 kg</t>
  </si>
  <si>
    <t>Limpador multiuso 500ml</t>
  </si>
  <si>
    <t xml:space="preserve">Pano de microfibra </t>
  </si>
  <si>
    <t>Papel toalha interfolhado branco 2 dobras 2.000 folhas</t>
  </si>
  <si>
    <t>Luva multiuso de látex levemente talcada</t>
  </si>
  <si>
    <t>Par</t>
  </si>
  <si>
    <t>Pano de chão tipo saco 100% algodão 60x60cm</t>
  </si>
  <si>
    <t>MATERIAL DE CONSUMO</t>
  </si>
  <si>
    <t xml:space="preserve">Açúcar cristal - pacote 5 Kg </t>
  </si>
  <si>
    <t>Pacote 5 KG</t>
  </si>
  <si>
    <t>Adoçante dietético líquido sucralose (mínimo 75ml)</t>
  </si>
  <si>
    <t>unidade</t>
  </si>
  <si>
    <t>Adoçante dietético líquido stevia (mínimo 75ml)</t>
  </si>
  <si>
    <t>Água mineral em garrafão 20l (Refil)</t>
  </si>
  <si>
    <t>Garrafão</t>
  </si>
  <si>
    <t>Café moído e torrado de 1ª qualidade embalado a vácuo (com selo ABIC) 500g</t>
  </si>
  <si>
    <t>Pacote de 500g</t>
  </si>
  <si>
    <t>Chá em saquinho (tipo sache de 10g) nos sabores: erva cidreira,
hortelã, camomila, maçã com canela, mate, frutas vermelhas,  - Caixa
com 10</t>
  </si>
  <si>
    <t>Caixa com 10 unidades</t>
  </si>
  <si>
    <t>Copo para água descartável biodegradável, capacidade 200ml</t>
  </si>
  <si>
    <t>pacote com 100 unidades</t>
  </si>
  <si>
    <t>Copo descartável biodegradável, para café, reciclável capacidade 50ml</t>
  </si>
  <si>
    <t>TOTAL GERAL</t>
  </si>
  <si>
    <t>TOTAL MENSAL</t>
  </si>
  <si>
    <t>TOTAL MENSAL ESTIMADO POR FUNCIONÁRIO</t>
  </si>
  <si>
    <t>*A composição da "Cesta de Preços" (Acórdão 2637/2015-Plenário, Tribunal de Contas da União) foi realizada a partir da pesquisa de contratações públicas similares, encontradas no sítio eletrônico do Painel de Preços do Sistema de Compras do Governo Federal (https://paineldeprecos.planejamento.gov.br/), e da pesquisa direta com fornecedores, nos termos da Instrução Normativa nº 5/2017 - SEGES/MP e da Instrução Normativa nº 65/2021 SEGES/ME.</t>
  </si>
  <si>
    <t xml:space="preserve">** Informamos que fora calculado o material separadamente pela natureza da execução do serviço do colaborador, ou seja, entratá na planilha de custos apenas o material que seja manipulado de fato pelo referido colaborador. </t>
  </si>
  <si>
    <t>MATERIAL  DE LIMPEZA - INSUMOS DE USO PROLONGADO</t>
  </si>
  <si>
    <t>MATERIAL DE USO PROLONGADO</t>
  </si>
  <si>
    <t>Borrifador de plástico 500ml</t>
  </si>
  <si>
    <t>Vassoura de pelo</t>
  </si>
  <si>
    <t>Rodo de plástico 60cm</t>
  </si>
  <si>
    <t>Rodo de pia 15cm</t>
  </si>
  <si>
    <t>Coador de café flanelado industrial - Compativel com a cafeteira industrial)</t>
  </si>
  <si>
    <t>Funil de plástico  - Compativel com a cafeteira industrial)</t>
  </si>
  <si>
    <t>Pano de prato 100% algodão</t>
  </si>
  <si>
    <t>Colher de pau/ colher de madeira 45 cm</t>
  </si>
  <si>
    <t>TOTAL POR EMPREGADO</t>
  </si>
  <si>
    <t>** Informamos que fora calculado o material separadamente pela natureza da execução do serviço do colaborador, ou seja, entratá na planilha de custos apenas o material que seja de fato manipulado pelo referido colaborador.</t>
  </si>
  <si>
    <t>MATERIAL PERMANENTE</t>
  </si>
  <si>
    <t>DURABILIDADE</t>
  </si>
  <si>
    <t>COTAÇÃO III                        VALOR UNITÁRIO</t>
  </si>
  <si>
    <t>VALOR TOTAL ESTIMADO</t>
  </si>
  <si>
    <t>Cafeteira Elétrica Industrial, material: aço inoxidável com capacidade mínima de 40L, voltagem: 110/220 V, caracteristicas adicionais: com 2 depósitos</t>
  </si>
  <si>
    <t>Vigência do Contrato</t>
  </si>
  <si>
    <t>Açucareiro acompanhado com colher, material 100% aço inox, com tampa acoplada ao corpo, abertura para encaixe da colher, alça ergométrica, design com linhas arredondadas, acabamento interno escovado, capacidade 500g</t>
  </si>
  <si>
    <t xml:space="preserve">Carrinho para trasportar/servir de plástico, 3 bandejas </t>
  </si>
  <si>
    <t>Bandeja em aço inoxidável, redonda, média 45cm, para serviços</t>
  </si>
  <si>
    <t>Bule em aço inox, com bico médio, levemente curvado, para café, chá capacidade 1l</t>
  </si>
  <si>
    <t>Bule em alumínio com bico capacidade 3l para água</t>
  </si>
  <si>
    <t>Copo de vidro, capacidade de 300ml, 65mm, 140mm, incolor, tipo uso, água/suco/refrigerante, superfície lisa e parede fina, transmitância transparente</t>
  </si>
  <si>
    <t>Jarra em aço inox, capacidade de 2l, com tampa fixa, bico curto com represador de gelo, alça fechada em inox, fundo e lateral lisos (sem emendas)</t>
  </si>
  <si>
    <t>Garrafa Térmica Inox 1.8 com Interior com Ampola de Vidro</t>
  </si>
  <si>
    <t>Porta-copo, base, em aço inoxidável, 80x90mm, tipo pires.</t>
  </si>
  <si>
    <t>Xícara com pires em porcelana branca para café</t>
  </si>
  <si>
    <t>Xícara com pires em porcelana branca para chá</t>
  </si>
  <si>
    <t>** Informamos que fora calculado o material separadamente pela natureza da execução do serviço do colaborador, ou seja, entratá na planilha de custos apenas o material que seja manipulado pelo referido colaborador.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</si>
</sst>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\ * #,##0.00_-;\-&quot;R$&quot;\ * #,##0.00_-;_-&quot;R$&quot;\ * &quot;-&quot;??_-;_-@"/>
    <numFmt numFmtId="165" formatCode="&quot;R$&quot;\ #,##0.00"/>
    <numFmt numFmtId="166" formatCode="_-* #,##0.00_-;\-* #,##0.00_-;_-* &quot;-&quot;??_-;_-@"/>
    <numFmt numFmtId="167" formatCode="_(&quot;R$ &quot;* #,##0.00_);_(&quot;R$ &quot;* \(#,##0.00\);_(&quot;R$ &quot;* &quot;-&quot;??_);_(@_)"/>
  </numFmts>
  <fonts count="20">
    <font>
      <sz val="11"/>
      <color theme="1"/>
      <name val="Calibri"/>
      <scheme val="minor"/>
    </font>
    <font>
      <sz val="10"/>
      <color theme="1"/>
      <name val="Calibri"/>
      <family val="2"/>
    </font>
    <font>
      <b/>
      <sz val="11"/>
      <color theme="1"/>
      <name val="Calibri"/>
      <family val="2"/>
    </font>
    <font>
      <b/>
      <sz val="10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Quattrocento Sans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0"/>
      <name val="Arial"/>
      <family val="2"/>
    </font>
    <font>
      <sz val="10"/>
      <color rgb="FF000000"/>
      <name val="Times New Roman"/>
      <charset val="1"/>
    </font>
    <font>
      <b/>
      <sz val="11"/>
      <color theme="1"/>
      <name val="Calibri"/>
      <scheme val="minor"/>
    </font>
    <font>
      <b/>
      <sz val="12"/>
      <color rgb="FF000000"/>
      <name val="Times New Roman"/>
      <charset val="1"/>
    </font>
    <font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9"/>
        <bgColor theme="9"/>
      </patternFill>
    </fill>
    <fill>
      <patternFill patternType="solid">
        <fgColor rgb="FFBFBFBF"/>
        <bgColor rgb="FFBFBFBF"/>
      </patternFill>
    </fill>
    <fill>
      <patternFill patternType="solid">
        <fgColor rgb="FFDADADA"/>
        <bgColor rgb="FFDADADA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93">
    <xf numFmtId="0" fontId="0" fillId="0" borderId="0" xfId="0"/>
    <xf numFmtId="0" fontId="1" fillId="2" borderId="1" xfId="0" applyFont="1" applyFill="1" applyBorder="1"/>
    <xf numFmtId="0" fontId="5" fillId="0" borderId="4" xfId="0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4" fontId="5" fillId="0" borderId="0" xfId="0" applyNumberFormat="1" applyFont="1"/>
    <xf numFmtId="0" fontId="3" fillId="2" borderId="6" xfId="0" applyFont="1" applyFill="1" applyBorder="1"/>
    <xf numFmtId="0" fontId="1" fillId="2" borderId="6" xfId="0" applyFont="1" applyFill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165" fontId="6" fillId="2" borderId="4" xfId="0" applyNumberFormat="1" applyFont="1" applyFill="1" applyBorder="1" applyAlignment="1">
      <alignment horizontal="center" vertical="center" wrapText="1"/>
    </xf>
    <xf numFmtId="165" fontId="6" fillId="0" borderId="4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10" fontId="6" fillId="0" borderId="4" xfId="0" applyNumberFormat="1" applyFont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165" fontId="6" fillId="3" borderId="4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10" fontId="6" fillId="3" borderId="4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left" vertical="center" wrapText="1"/>
    </xf>
    <xf numFmtId="165" fontId="6" fillId="4" borderId="4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1" fillId="2" borderId="6" xfId="0" applyFont="1" applyFill="1" applyBorder="1"/>
    <xf numFmtId="14" fontId="6" fillId="2" borderId="4" xfId="0" applyNumberFormat="1" applyFont="1" applyFill="1" applyBorder="1" applyAlignment="1">
      <alignment horizontal="center" vertical="center"/>
    </xf>
    <xf numFmtId="10" fontId="6" fillId="2" borderId="4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/>
    <xf numFmtId="0" fontId="5" fillId="2" borderId="9" xfId="0" applyFont="1" applyFill="1" applyBorder="1"/>
    <xf numFmtId="0" fontId="3" fillId="4" borderId="4" xfId="0" applyFont="1" applyFill="1" applyBorder="1" applyAlignment="1">
      <alignment horizontal="center" vertical="center" wrapText="1"/>
    </xf>
    <xf numFmtId="164" fontId="3" fillId="4" borderId="4" xfId="0" applyNumberFormat="1" applyFont="1" applyFill="1" applyBorder="1" applyAlignment="1">
      <alignment horizontal="center" vertical="center" wrapText="1"/>
    </xf>
    <xf numFmtId="0" fontId="7" fillId="3" borderId="0" xfId="0" applyFont="1" applyFill="1"/>
    <xf numFmtId="0" fontId="1" fillId="0" borderId="4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5" borderId="4" xfId="0" applyFont="1" applyFill="1" applyBorder="1" applyAlignment="1">
      <alignment horizontal="center" vertical="center" wrapText="1"/>
    </xf>
    <xf numFmtId="164" fontId="3" fillId="5" borderId="4" xfId="0" applyNumberFormat="1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164" fontId="1" fillId="0" borderId="0" xfId="0" applyNumberFormat="1" applyFont="1"/>
    <xf numFmtId="167" fontId="1" fillId="0" borderId="4" xfId="0" applyNumberFormat="1" applyFont="1" applyBorder="1"/>
    <xf numFmtId="164" fontId="1" fillId="2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64" fontId="1" fillId="0" borderId="4" xfId="0" applyNumberFormat="1" applyFont="1" applyBorder="1"/>
    <xf numFmtId="164" fontId="1" fillId="2" borderId="4" xfId="0" applyNumberFormat="1" applyFont="1" applyFill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7" fontId="3" fillId="0" borderId="4" xfId="0" applyNumberFormat="1" applyFont="1" applyBorder="1" applyAlignment="1">
      <alignment vertical="center"/>
    </xf>
    <xf numFmtId="164" fontId="1" fillId="0" borderId="4" xfId="0" applyNumberFormat="1" applyFont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164" fontId="1" fillId="0" borderId="4" xfId="0" applyNumberFormat="1" applyFont="1" applyBorder="1" applyAlignment="1">
      <alignment vertical="center"/>
    </xf>
    <xf numFmtId="0" fontId="1" fillId="2" borderId="4" xfId="0" applyFont="1" applyFill="1" applyBorder="1" applyAlignment="1">
      <alignment horizontal="left" vertical="center" wrapText="1"/>
    </xf>
    <xf numFmtId="167" fontId="3" fillId="0" borderId="4" xfId="0" applyNumberFormat="1" applyFont="1" applyBorder="1"/>
    <xf numFmtId="166" fontId="5" fillId="0" borderId="0" xfId="0" applyNumberFormat="1" applyFont="1"/>
    <xf numFmtId="0" fontId="3" fillId="6" borderId="11" xfId="0" applyFont="1" applyFill="1" applyBorder="1" applyAlignment="1">
      <alignment horizontal="center"/>
    </xf>
    <xf numFmtId="167" fontId="3" fillId="6" borderId="4" xfId="0" applyNumberFormat="1" applyFont="1" applyFill="1" applyBorder="1"/>
    <xf numFmtId="167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3" borderId="4" xfId="0" applyFont="1" applyFill="1" applyBorder="1" applyAlignment="1">
      <alignment horizontal="center" vertical="center"/>
    </xf>
    <xf numFmtId="3" fontId="1" fillId="3" borderId="4" xfId="0" applyNumberFormat="1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/>
    </xf>
    <xf numFmtId="167" fontId="3" fillId="6" borderId="4" xfId="0" applyNumberFormat="1" applyFont="1" applyFill="1" applyBorder="1" applyAlignment="1">
      <alignment horizontal="center" vertical="center"/>
    </xf>
    <xf numFmtId="0" fontId="9" fillId="0" borderId="0" xfId="0" applyFont="1"/>
    <xf numFmtId="0" fontId="1" fillId="0" borderId="4" xfId="0" applyFont="1" applyBorder="1" applyAlignment="1">
      <alignment horizontal="left" vertical="center" wrapText="1"/>
    </xf>
    <xf numFmtId="167" fontId="1" fillId="5" borderId="4" xfId="0" applyNumberFormat="1" applyFont="1" applyFill="1" applyBorder="1"/>
    <xf numFmtId="167" fontId="3" fillId="5" borderId="15" xfId="0" applyNumberFormat="1" applyFont="1" applyFill="1" applyBorder="1"/>
    <xf numFmtId="0" fontId="5" fillId="2" borderId="0" xfId="0" applyFont="1" applyFill="1" applyAlignment="1">
      <alignment horizontal="center" wrapText="1"/>
    </xf>
    <xf numFmtId="0" fontId="1" fillId="2" borderId="12" xfId="0" applyFont="1" applyFill="1" applyBorder="1"/>
    <xf numFmtId="0" fontId="1" fillId="2" borderId="13" xfId="0" applyFont="1" applyFill="1" applyBorder="1"/>
    <xf numFmtId="0" fontId="1" fillId="2" borderId="13" xfId="0" applyFont="1" applyFill="1" applyBorder="1" applyAlignment="1">
      <alignment horizontal="center"/>
    </xf>
    <xf numFmtId="0" fontId="1" fillId="2" borderId="9" xfId="0" applyFont="1" applyFill="1" applyBorder="1"/>
    <xf numFmtId="0" fontId="2" fillId="2" borderId="9" xfId="0" applyFont="1" applyFill="1" applyBorder="1"/>
    <xf numFmtId="0" fontId="1" fillId="2" borderId="14" xfId="0" applyFont="1" applyFill="1" applyBorder="1" applyAlignment="1">
      <alignment horizontal="center"/>
    </xf>
    <xf numFmtId="0" fontId="5" fillId="0" borderId="0" xfId="0" applyFont="1"/>
    <xf numFmtId="0" fontId="5" fillId="2" borderId="9" xfId="0" applyFont="1" applyFill="1" applyBorder="1" applyAlignment="1">
      <alignment horizontal="center"/>
    </xf>
    <xf numFmtId="164" fontId="6" fillId="2" borderId="9" xfId="0" applyNumberFormat="1" applyFont="1" applyFill="1" applyBorder="1" applyAlignment="1">
      <alignment horizontal="center"/>
    </xf>
    <xf numFmtId="166" fontId="5" fillId="2" borderId="9" xfId="0" applyNumberFormat="1" applyFont="1" applyFill="1" applyBorder="1" applyAlignment="1">
      <alignment horizontal="center"/>
    </xf>
    <xf numFmtId="164" fontId="1" fillId="2" borderId="9" xfId="0" applyNumberFormat="1" applyFont="1" applyFill="1" applyBorder="1"/>
    <xf numFmtId="0" fontId="5" fillId="3" borderId="0" xfId="0" applyFont="1" applyFill="1"/>
    <xf numFmtId="10" fontId="6" fillId="3" borderId="2" xfId="0" applyNumberFormat="1" applyFont="1" applyFill="1" applyBorder="1" applyAlignment="1">
      <alignment horizontal="center" vertical="center" wrapText="1"/>
    </xf>
    <xf numFmtId="0" fontId="0" fillId="0" borderId="9" xfId="0" applyBorder="1"/>
    <xf numFmtId="165" fontId="6" fillId="3" borderId="5" xfId="0" applyNumberFormat="1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165" fontId="6" fillId="0" borderId="5" xfId="0" applyNumberFormat="1" applyFont="1" applyBorder="1" applyAlignment="1">
      <alignment horizontal="center" vertical="center" wrapText="1"/>
    </xf>
    <xf numFmtId="165" fontId="0" fillId="0" borderId="0" xfId="0" applyNumberFormat="1"/>
    <xf numFmtId="44" fontId="0" fillId="0" borderId="0" xfId="0" applyNumberFormat="1"/>
    <xf numFmtId="164" fontId="1" fillId="0" borderId="2" xfId="0" applyNumberFormat="1" applyFont="1" applyBorder="1" applyAlignment="1">
      <alignment vertical="center" wrapText="1"/>
    </xf>
    <xf numFmtId="164" fontId="1" fillId="0" borderId="15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7" fontId="1" fillId="0" borderId="15" xfId="0" applyNumberFormat="1" applyFont="1" applyBorder="1"/>
    <xf numFmtId="167" fontId="1" fillId="0" borderId="5" xfId="0" applyNumberFormat="1" applyFont="1" applyBorder="1"/>
    <xf numFmtId="10" fontId="10" fillId="3" borderId="4" xfId="0" applyNumberFormat="1" applyFont="1" applyFill="1" applyBorder="1" applyAlignment="1">
      <alignment horizontal="center" vertical="center" wrapText="1"/>
    </xf>
    <xf numFmtId="10" fontId="10" fillId="0" borderId="4" xfId="0" applyNumberFormat="1" applyFont="1" applyBorder="1" applyAlignment="1">
      <alignment horizontal="center" vertical="center" wrapText="1"/>
    </xf>
    <xf numFmtId="165" fontId="10" fillId="4" borderId="4" xfId="0" applyNumberFormat="1" applyFont="1" applyFill="1" applyBorder="1" applyAlignment="1">
      <alignment horizontal="center" vertical="center" wrapText="1"/>
    </xf>
    <xf numFmtId="165" fontId="10" fillId="0" borderId="4" xfId="0" applyNumberFormat="1" applyFont="1" applyBorder="1" applyAlignment="1">
      <alignment horizontal="center" vertical="center" wrapText="1"/>
    </xf>
    <xf numFmtId="165" fontId="10" fillId="2" borderId="4" xfId="0" applyNumberFormat="1" applyFont="1" applyFill="1" applyBorder="1" applyAlignment="1">
      <alignment horizontal="center" vertical="center" wrapText="1"/>
    </xf>
    <xf numFmtId="165" fontId="10" fillId="3" borderId="4" xfId="0" applyNumberFormat="1" applyFont="1" applyFill="1" applyBorder="1" applyAlignment="1">
      <alignment horizontal="center" vertical="center" wrapText="1"/>
    </xf>
    <xf numFmtId="43" fontId="0" fillId="0" borderId="0" xfId="1" applyFont="1" applyAlignment="1"/>
    <xf numFmtId="0" fontId="12" fillId="0" borderId="0" xfId="0" applyFont="1"/>
    <xf numFmtId="43" fontId="12" fillId="0" borderId="0" xfId="1" applyFont="1" applyAlignment="1"/>
    <xf numFmtId="43" fontId="12" fillId="0" borderId="9" xfId="1" applyFont="1" applyBorder="1" applyAlignment="1"/>
    <xf numFmtId="10" fontId="12" fillId="0" borderId="0" xfId="0" applyNumberFormat="1" applyFont="1"/>
    <xf numFmtId="10" fontId="13" fillId="3" borderId="4" xfId="0" applyNumberFormat="1" applyFont="1" applyFill="1" applyBorder="1" applyAlignment="1">
      <alignment horizontal="center" vertical="center" wrapText="1"/>
    </xf>
    <xf numFmtId="0" fontId="14" fillId="0" borderId="0" xfId="0" applyFont="1"/>
    <xf numFmtId="165" fontId="14" fillId="0" borderId="0" xfId="0" applyNumberFormat="1" applyFont="1"/>
    <xf numFmtId="165" fontId="15" fillId="2" borderId="4" xfId="0" applyNumberFormat="1" applyFont="1" applyFill="1" applyBorder="1" applyAlignment="1">
      <alignment horizontal="center" vertical="center" wrapText="1"/>
    </xf>
    <xf numFmtId="165" fontId="13" fillId="2" borderId="4" xfId="0" applyNumberFormat="1" applyFont="1" applyFill="1" applyBorder="1" applyAlignment="1">
      <alignment horizontal="center" vertical="center" wrapText="1"/>
    </xf>
    <xf numFmtId="165" fontId="15" fillId="0" borderId="4" xfId="0" applyNumberFormat="1" applyFont="1" applyBorder="1" applyAlignment="1">
      <alignment horizontal="center" vertical="center" wrapText="1"/>
    </xf>
    <xf numFmtId="165" fontId="13" fillId="2" borderId="5" xfId="0" applyNumberFormat="1" applyFont="1" applyFill="1" applyBorder="1" applyAlignment="1">
      <alignment horizontal="center" vertical="center" wrapText="1"/>
    </xf>
    <xf numFmtId="165" fontId="13" fillId="2" borderId="2" xfId="0" applyNumberFormat="1" applyFont="1" applyFill="1" applyBorder="1" applyAlignment="1">
      <alignment horizontal="center" vertical="center" wrapText="1"/>
    </xf>
    <xf numFmtId="43" fontId="14" fillId="0" borderId="0" xfId="1" applyFont="1" applyAlignment="1"/>
    <xf numFmtId="0" fontId="13" fillId="2" borderId="4" xfId="0" applyFont="1" applyFill="1" applyBorder="1" applyAlignment="1">
      <alignment horizontal="center" vertical="center"/>
    </xf>
    <xf numFmtId="165" fontId="13" fillId="3" borderId="4" xfId="0" applyNumberFormat="1" applyFont="1" applyFill="1" applyBorder="1" applyAlignment="1">
      <alignment horizontal="center" vertical="center" wrapText="1"/>
    </xf>
    <xf numFmtId="165" fontId="12" fillId="0" borderId="0" xfId="0" applyNumberFormat="1" applyFont="1"/>
    <xf numFmtId="0" fontId="16" fillId="0" borderId="0" xfId="0" applyFont="1"/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11" xfId="0" applyFont="1" applyBorder="1"/>
    <xf numFmtId="0" fontId="4" fillId="0" borderId="3" xfId="0" applyFont="1" applyBorder="1"/>
    <xf numFmtId="0" fontId="6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/>
    </xf>
    <xf numFmtId="165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4" fontId="18" fillId="0" borderId="0" xfId="0" applyNumberFormat="1" applyFont="1"/>
    <xf numFmtId="165" fontId="19" fillId="2" borderId="4" xfId="0" applyNumberFormat="1" applyFont="1" applyFill="1" applyBorder="1" applyAlignment="1">
      <alignment horizontal="center" vertical="center" wrapText="1"/>
    </xf>
    <xf numFmtId="165" fontId="19" fillId="2" borderId="1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44" fontId="0" fillId="0" borderId="9" xfId="0" applyNumberFormat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 wrapText="1"/>
    </xf>
    <xf numFmtId="164" fontId="2" fillId="0" borderId="5" xfId="0" applyNumberFormat="1" applyFont="1" applyBorder="1"/>
    <xf numFmtId="164" fontId="5" fillId="0" borderId="16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 wrapText="1"/>
    </xf>
    <xf numFmtId="44" fontId="0" fillId="0" borderId="4" xfId="0" applyNumberFormat="1" applyBorder="1" applyAlignment="1">
      <alignment vertical="center"/>
    </xf>
    <xf numFmtId="0" fontId="0" fillId="0" borderId="4" xfId="0" applyBorder="1" applyAlignment="1">
      <alignment vertical="center"/>
    </xf>
    <xf numFmtId="44" fontId="0" fillId="0" borderId="2" xfId="0" applyNumberFormat="1" applyBorder="1" applyAlignment="1">
      <alignment vertical="center"/>
    </xf>
    <xf numFmtId="164" fontId="5" fillId="0" borderId="3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5" borderId="2" xfId="0" applyFont="1" applyFill="1" applyBorder="1" applyAlignment="1">
      <alignment horizontal="center"/>
    </xf>
    <xf numFmtId="0" fontId="1" fillId="5" borderId="12" xfId="0" applyFont="1" applyFill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3" borderId="15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8" xfId="0" applyFont="1" applyBorder="1" applyAlignment="1"/>
    <xf numFmtId="0" fontId="4" fillId="0" borderId="16" xfId="0" applyFont="1" applyBorder="1" applyAlignment="1"/>
    <xf numFmtId="0" fontId="4" fillId="0" borderId="11" xfId="0" applyFont="1" applyBorder="1" applyAlignment="1"/>
    <xf numFmtId="0" fontId="4" fillId="0" borderId="3" xfId="0" applyFont="1" applyBorder="1" applyAlignment="1"/>
    <xf numFmtId="0" fontId="4" fillId="0" borderId="13" xfId="0" applyFont="1" applyBorder="1" applyAlignment="1"/>
    <xf numFmtId="0" fontId="4" fillId="0" borderId="14" xfId="0" applyFont="1" applyBorder="1" applyAlignment="1"/>
    <xf numFmtId="0" fontId="4" fillId="0" borderId="9" xfId="0" applyFont="1" applyBorder="1" applyAlignment="1"/>
    <xf numFmtId="0" fontId="4" fillId="0" borderId="10" xfId="0" applyFont="1" applyBorder="1" applyAlignment="1"/>
    <xf numFmtId="0" fontId="4" fillId="0" borderId="5" xfId="0" applyFont="1" applyBorder="1" applyAlignme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171450</xdr:colOff>
      <xdr:row>0</xdr:row>
      <xdr:rowOff>0</xdr:rowOff>
    </xdr:from>
    <xdr:ext cx="923925" cy="97155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76625" y="0"/>
          <a:ext cx="923925" cy="971550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3800475</xdr:colOff>
      <xdr:row>0</xdr:row>
      <xdr:rowOff>0</xdr:rowOff>
    </xdr:from>
    <xdr:ext cx="923925" cy="962025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3800475</xdr:colOff>
      <xdr:row>0</xdr:row>
      <xdr:rowOff>0</xdr:rowOff>
    </xdr:from>
    <xdr:ext cx="923925" cy="962025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3800475</xdr:colOff>
      <xdr:row>0</xdr:row>
      <xdr:rowOff>0</xdr:rowOff>
    </xdr:from>
    <xdr:ext cx="923925" cy="962025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257175</xdr:colOff>
      <xdr:row>0</xdr:row>
      <xdr:rowOff>0</xdr:rowOff>
    </xdr:from>
    <xdr:ext cx="923925" cy="971550"/>
    <xdr:pic>
      <xdr:nvPicPr>
        <xdr:cNvPr id="2" name="image1.jpg">
          <a:extLst>
            <a:ext uri="{FF2B5EF4-FFF2-40B4-BE49-F238E27FC236}">
              <a16:creationId xmlns:a16="http://schemas.microsoft.com/office/drawing/2014/main" id="{F269956A-2C3D-4F1D-9C1E-8766AFEBA8A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096125" y="0"/>
          <a:ext cx="923925" cy="971550"/>
        </a:xfrm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781050</xdr:colOff>
      <xdr:row>0</xdr:row>
      <xdr:rowOff>104775</xdr:rowOff>
    </xdr:from>
    <xdr:ext cx="923925" cy="1000125"/>
    <xdr:pic>
      <xdr:nvPicPr>
        <xdr:cNvPr id="2" name="image2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352425</xdr:colOff>
      <xdr:row>0</xdr:row>
      <xdr:rowOff>0</xdr:rowOff>
    </xdr:from>
    <xdr:ext cx="923925" cy="962025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352425</xdr:colOff>
      <xdr:row>0</xdr:row>
      <xdr:rowOff>0</xdr:rowOff>
    </xdr:from>
    <xdr:ext cx="923925" cy="962025"/>
    <xdr:pic>
      <xdr:nvPicPr>
        <xdr:cNvPr id="3" name="image1.jpg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762000</xdr:colOff>
      <xdr:row>0</xdr:row>
      <xdr:rowOff>0</xdr:rowOff>
    </xdr:from>
    <xdr:ext cx="781050" cy="962025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6753225</xdr:colOff>
      <xdr:row>0</xdr:row>
      <xdr:rowOff>0</xdr:rowOff>
    </xdr:from>
    <xdr:ext cx="933450" cy="971550"/>
    <xdr:pic>
      <xdr:nvPicPr>
        <xdr:cNvPr id="2" name="image3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G1001"/>
  <sheetViews>
    <sheetView showGridLines="0" tabSelected="1" workbookViewId="0">
      <selection activeCell="E24" sqref="E24"/>
    </sheetView>
  </sheetViews>
  <sheetFormatPr defaultColWidth="14.42578125" defaultRowHeight="15" customHeight="1"/>
  <cols>
    <col min="1" max="1" width="8.7109375" customWidth="1"/>
    <col min="2" max="2" width="10" customWidth="1"/>
    <col min="3" max="3" width="14.7109375" customWidth="1"/>
    <col min="4" max="4" width="16.140625" customWidth="1"/>
    <col min="5" max="5" width="18.85546875" customWidth="1"/>
    <col min="6" max="6" width="19.5703125" customWidth="1"/>
    <col min="7" max="7" width="21.140625" customWidth="1"/>
    <col min="8" max="24" width="8.7109375" customWidth="1"/>
  </cols>
  <sheetData>
    <row r="1" spans="1:7">
      <c r="A1" s="68"/>
      <c r="B1" s="69"/>
      <c r="C1" s="70"/>
      <c r="D1" s="70"/>
      <c r="E1" s="70"/>
      <c r="F1" s="70"/>
      <c r="G1" s="123"/>
    </row>
    <row r="2" spans="1:7">
      <c r="A2" s="1"/>
      <c r="B2" s="71"/>
      <c r="C2" s="123"/>
      <c r="D2" s="123"/>
      <c r="E2" s="71"/>
      <c r="F2" s="72" t="s">
        <v>0</v>
      </c>
      <c r="G2" s="71"/>
    </row>
    <row r="3" spans="1:7">
      <c r="A3" s="1"/>
      <c r="B3" s="71"/>
      <c r="C3" s="123"/>
      <c r="D3" s="123"/>
      <c r="E3" s="123"/>
      <c r="F3" s="123"/>
      <c r="G3" s="123"/>
    </row>
    <row r="4" spans="1:7">
      <c r="A4" s="1"/>
      <c r="B4" s="71"/>
      <c r="C4" s="123"/>
      <c r="D4" s="123"/>
      <c r="E4" s="123"/>
      <c r="F4" s="123"/>
      <c r="G4" s="123"/>
    </row>
    <row r="5" spans="1:7">
      <c r="A5" s="1"/>
      <c r="B5" s="71"/>
      <c r="C5" s="123"/>
      <c r="D5" s="123"/>
      <c r="E5" s="123"/>
      <c r="F5" s="123"/>
      <c r="G5" s="123"/>
    </row>
    <row r="6" spans="1:7">
      <c r="A6" s="150"/>
      <c r="B6" s="150"/>
      <c r="C6" s="150"/>
      <c r="D6" s="150"/>
      <c r="E6" s="150"/>
      <c r="F6" s="150"/>
      <c r="G6" s="150"/>
    </row>
    <row r="7" spans="1:7">
      <c r="A7" s="150" t="s">
        <v>1</v>
      </c>
      <c r="B7" s="150"/>
      <c r="C7" s="150"/>
      <c r="D7" s="150"/>
      <c r="E7" s="150"/>
      <c r="F7" s="150"/>
      <c r="G7" s="150"/>
    </row>
    <row r="8" spans="1:7">
      <c r="A8" s="151" t="s">
        <v>2</v>
      </c>
      <c r="B8" s="151"/>
      <c r="C8" s="151"/>
      <c r="D8" s="151"/>
      <c r="E8" s="151"/>
      <c r="F8" s="151"/>
      <c r="G8" s="151"/>
    </row>
    <row r="9" spans="1:7" ht="36" customHeight="1">
      <c r="A9" s="132" t="s">
        <v>3</v>
      </c>
      <c r="B9" s="133" t="s">
        <v>4</v>
      </c>
      <c r="C9" s="133" t="s">
        <v>5</v>
      </c>
      <c r="D9" s="133" t="s">
        <v>6</v>
      </c>
      <c r="E9" s="133" t="s">
        <v>7</v>
      </c>
      <c r="F9" s="133" t="s">
        <v>8</v>
      </c>
      <c r="G9" s="133" t="s">
        <v>9</v>
      </c>
    </row>
    <row r="10" spans="1:7">
      <c r="A10" s="152">
        <v>1</v>
      </c>
      <c r="B10" s="2">
        <v>1</v>
      </c>
      <c r="C10" s="2" t="s">
        <v>10</v>
      </c>
      <c r="D10" s="2">
        <v>16</v>
      </c>
      <c r="E10" s="3">
        <f>COPEIRA!D130</f>
        <v>12355.620164529144</v>
      </c>
      <c r="F10" s="141">
        <f>E10*D10</f>
        <v>197689.9226324663</v>
      </c>
      <c r="G10" s="3">
        <f>F10*12</f>
        <v>2372279.0715895956</v>
      </c>
    </row>
    <row r="11" spans="1:7">
      <c r="A11" s="152"/>
      <c r="B11" s="2">
        <v>2</v>
      </c>
      <c r="C11" s="2" t="s">
        <v>11</v>
      </c>
      <c r="D11" s="2">
        <v>1</v>
      </c>
      <c r="E11" s="3">
        <f>GARÇOM!D130</f>
        <v>8656.6041382433432</v>
      </c>
      <c r="F11" s="141">
        <f>E11*D11</f>
        <v>8656.6041382433432</v>
      </c>
      <c r="G11" s="3">
        <f>F11*12</f>
        <v>103879.24965892012</v>
      </c>
    </row>
    <row r="12" spans="1:7">
      <c r="A12" s="152"/>
      <c r="B12" s="2">
        <v>3</v>
      </c>
      <c r="C12" s="2" t="s">
        <v>12</v>
      </c>
      <c r="D12" s="2" t="s">
        <v>13</v>
      </c>
      <c r="E12" s="3"/>
      <c r="F12" s="135">
        <f>Transporte!F10</f>
        <v>11531.099999999999</v>
      </c>
      <c r="G12" s="136">
        <f>Transporte!G10</f>
        <v>138373.19999999998</v>
      </c>
    </row>
    <row r="13" spans="1:7">
      <c r="A13" s="149" t="s">
        <v>14</v>
      </c>
      <c r="B13" s="184"/>
      <c r="C13" s="184"/>
      <c r="D13" s="184"/>
      <c r="E13" s="185"/>
      <c r="F13" s="134">
        <f>SUM(F10:F12)</f>
        <v>217877.62677070964</v>
      </c>
      <c r="G13" s="134">
        <f>SUM(G10:G12)</f>
        <v>2614531.5212485162</v>
      </c>
    </row>
    <row r="15" spans="1:7">
      <c r="E15" s="4"/>
    </row>
    <row r="16" spans="1:7">
      <c r="E16" s="4"/>
    </row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mergeCells count="5">
    <mergeCell ref="A13:E13"/>
    <mergeCell ref="A6:G6"/>
    <mergeCell ref="A7:G7"/>
    <mergeCell ref="A8:G8"/>
    <mergeCell ref="A10:A12"/>
  </mergeCells>
  <pageMargins left="0.511811024" right="0.511811024" top="0.78740157499999996" bottom="0.78740157499999996" header="0" footer="0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G998"/>
  <sheetViews>
    <sheetView showGridLines="0" topLeftCell="A15" workbookViewId="0">
      <selection activeCell="A133" sqref="A133"/>
    </sheetView>
  </sheetViews>
  <sheetFormatPr defaultColWidth="14.42578125" defaultRowHeight="15" customHeight="1"/>
  <cols>
    <col min="1" max="1" width="3.5703125" customWidth="1"/>
    <col min="2" max="2" width="65" customWidth="1"/>
    <col min="3" max="3" width="24.42578125" customWidth="1"/>
    <col min="4" max="4" width="34.5703125" customWidth="1"/>
    <col min="5" max="5" width="13.5703125" customWidth="1"/>
    <col min="6" max="6" width="14.85546875" customWidth="1"/>
    <col min="7" max="7" width="9.140625" bestFit="1" customWidth="1"/>
    <col min="8" max="26" width="8.7109375" customWidth="1"/>
  </cols>
  <sheetData>
    <row r="1" spans="1:5">
      <c r="A1" s="68"/>
      <c r="B1" s="70"/>
      <c r="C1" s="70"/>
      <c r="D1" s="73"/>
    </row>
    <row r="2" spans="1:5">
      <c r="A2" s="1"/>
      <c r="B2" s="123"/>
      <c r="C2" s="123"/>
      <c r="D2" s="5" t="s">
        <v>15</v>
      </c>
    </row>
    <row r="3" spans="1:5">
      <c r="A3" s="1"/>
      <c r="B3" s="123"/>
      <c r="C3" s="123"/>
      <c r="D3" s="6"/>
    </row>
    <row r="4" spans="1:5">
      <c r="A4" s="1"/>
      <c r="B4" s="123"/>
      <c r="C4" s="123"/>
      <c r="D4" s="6"/>
    </row>
    <row r="5" spans="1:5">
      <c r="A5" s="1"/>
      <c r="B5" s="123"/>
      <c r="C5" s="123"/>
      <c r="D5" s="6"/>
    </row>
    <row r="6" spans="1:5">
      <c r="A6" s="145" t="s">
        <v>16</v>
      </c>
      <c r="B6" s="186"/>
      <c r="C6" s="186"/>
      <c r="D6" s="187"/>
    </row>
    <row r="7" spans="1:5">
      <c r="A7" s="145" t="s">
        <v>1</v>
      </c>
      <c r="B7" s="186"/>
      <c r="C7" s="186"/>
      <c r="D7" s="187"/>
    </row>
    <row r="8" spans="1:5">
      <c r="A8" s="146" t="s">
        <v>2</v>
      </c>
      <c r="B8" s="186"/>
      <c r="C8" s="186"/>
      <c r="D8" s="187"/>
    </row>
    <row r="9" spans="1:5">
      <c r="A9" s="153" t="s">
        <v>17</v>
      </c>
      <c r="B9" s="186"/>
      <c r="C9" s="186"/>
      <c r="D9" s="187"/>
    </row>
    <row r="10" spans="1:5">
      <c r="A10" s="7" t="s">
        <v>18</v>
      </c>
      <c r="B10" s="166" t="s">
        <v>19</v>
      </c>
      <c r="C10" s="187"/>
      <c r="D10" s="7">
        <v>2026</v>
      </c>
    </row>
    <row r="11" spans="1:5">
      <c r="A11" s="7" t="s">
        <v>20</v>
      </c>
      <c r="B11" s="166" t="s">
        <v>21</v>
      </c>
      <c r="C11" s="187"/>
      <c r="D11" s="8" t="s">
        <v>22</v>
      </c>
    </row>
    <row r="12" spans="1:5">
      <c r="A12" s="9" t="s">
        <v>23</v>
      </c>
      <c r="B12" s="163" t="s">
        <v>24</v>
      </c>
      <c r="C12" s="187"/>
      <c r="D12" s="9">
        <v>2026</v>
      </c>
    </row>
    <row r="13" spans="1:5">
      <c r="A13" s="9" t="s">
        <v>25</v>
      </c>
      <c r="B13" s="163" t="s">
        <v>26</v>
      </c>
      <c r="C13" s="187"/>
      <c r="D13" s="10" t="s">
        <v>27</v>
      </c>
      <c r="E13" s="100"/>
    </row>
    <row r="14" spans="1:5">
      <c r="A14" s="164" t="s">
        <v>28</v>
      </c>
      <c r="B14" s="186"/>
      <c r="C14" s="186"/>
      <c r="D14" s="187"/>
    </row>
    <row r="15" spans="1:5" ht="28.5" customHeight="1">
      <c r="A15" s="167" t="s">
        <v>29</v>
      </c>
      <c r="B15" s="187"/>
      <c r="C15" s="10" t="s">
        <v>30</v>
      </c>
      <c r="D15" s="10" t="s">
        <v>31</v>
      </c>
    </row>
    <row r="16" spans="1:5">
      <c r="A16" s="164" t="s">
        <v>32</v>
      </c>
      <c r="B16" s="187"/>
      <c r="C16" s="9" t="s">
        <v>33</v>
      </c>
      <c r="D16" s="113">
        <v>16</v>
      </c>
      <c r="E16" s="100"/>
    </row>
    <row r="17" spans="1:5">
      <c r="A17" s="153" t="s">
        <v>34</v>
      </c>
      <c r="B17" s="186"/>
      <c r="C17" s="186"/>
      <c r="D17" s="187"/>
    </row>
    <row r="18" spans="1:5">
      <c r="A18" s="165" t="s">
        <v>35</v>
      </c>
      <c r="B18" s="186"/>
      <c r="C18" s="186"/>
      <c r="D18" s="187"/>
    </row>
    <row r="19" spans="1:5">
      <c r="A19" s="165" t="s">
        <v>36</v>
      </c>
      <c r="B19" s="186"/>
      <c r="C19" s="186"/>
      <c r="D19" s="187"/>
    </row>
    <row r="20" spans="1:5">
      <c r="A20" s="7">
        <v>1</v>
      </c>
      <c r="B20" s="166" t="s">
        <v>37</v>
      </c>
      <c r="C20" s="187"/>
      <c r="D20" s="8" t="s">
        <v>10</v>
      </c>
    </row>
    <row r="21" spans="1:5" ht="15.75" customHeight="1">
      <c r="A21" s="7">
        <v>2</v>
      </c>
      <c r="B21" s="163" t="s">
        <v>38</v>
      </c>
      <c r="C21" s="187"/>
      <c r="D21" s="9" t="s">
        <v>39</v>
      </c>
    </row>
    <row r="22" spans="1:5" ht="15.75" customHeight="1">
      <c r="A22" s="7">
        <v>3</v>
      </c>
      <c r="B22" s="163" t="s">
        <v>40</v>
      </c>
      <c r="C22" s="187"/>
      <c r="D22" s="107">
        <v>1862.09</v>
      </c>
      <c r="E22" s="101"/>
    </row>
    <row r="23" spans="1:5" ht="15.75" customHeight="1">
      <c r="A23" s="7">
        <v>4</v>
      </c>
      <c r="B23" s="163" t="s">
        <v>41</v>
      </c>
      <c r="C23" s="187"/>
      <c r="D23" s="10" t="s">
        <v>42</v>
      </c>
    </row>
    <row r="24" spans="1:5" ht="15.75" customHeight="1">
      <c r="A24" s="7">
        <v>5</v>
      </c>
      <c r="B24" s="163" t="s">
        <v>43</v>
      </c>
      <c r="C24" s="187"/>
      <c r="D24" s="27">
        <v>46023</v>
      </c>
    </row>
    <row r="25" spans="1:5" ht="15.75" customHeight="1">
      <c r="A25" s="162"/>
      <c r="B25" s="186"/>
      <c r="C25" s="186"/>
      <c r="D25" s="186"/>
    </row>
    <row r="26" spans="1:5" ht="15.75" customHeight="1">
      <c r="A26" s="153" t="s">
        <v>44</v>
      </c>
      <c r="B26" s="186"/>
      <c r="C26" s="186"/>
      <c r="D26" s="187"/>
    </row>
    <row r="27" spans="1:5" ht="15.75" customHeight="1">
      <c r="A27" s="10">
        <v>1</v>
      </c>
      <c r="B27" s="158" t="s">
        <v>45</v>
      </c>
      <c r="C27" s="187"/>
      <c r="D27" s="10" t="s">
        <v>46</v>
      </c>
    </row>
    <row r="28" spans="1:5" ht="15.75" customHeight="1">
      <c r="A28" s="10" t="s">
        <v>18</v>
      </c>
      <c r="B28" s="158" t="s">
        <v>47</v>
      </c>
      <c r="C28" s="187"/>
      <c r="D28" s="108">
        <f>D22</f>
        <v>1862.09</v>
      </c>
      <c r="E28" s="101"/>
    </row>
    <row r="29" spans="1:5" ht="15.75" customHeight="1">
      <c r="A29" s="10" t="s">
        <v>20</v>
      </c>
      <c r="B29" s="158" t="s">
        <v>48</v>
      </c>
      <c r="C29" s="187"/>
      <c r="D29" s="11">
        <v>0</v>
      </c>
    </row>
    <row r="30" spans="1:5" ht="15.75" customHeight="1">
      <c r="A30" s="8" t="s">
        <v>23</v>
      </c>
      <c r="B30" s="154" t="s">
        <v>49</v>
      </c>
      <c r="C30" s="187"/>
      <c r="D30" s="12">
        <v>0</v>
      </c>
    </row>
    <row r="31" spans="1:5" ht="15.75" customHeight="1">
      <c r="A31" s="8" t="s">
        <v>25</v>
      </c>
      <c r="B31" s="154" t="s">
        <v>50</v>
      </c>
      <c r="C31" s="187"/>
      <c r="D31" s="12">
        <v>0</v>
      </c>
    </row>
    <row r="32" spans="1:5" ht="15.75" customHeight="1">
      <c r="A32" s="8" t="s">
        <v>51</v>
      </c>
      <c r="B32" s="154" t="s">
        <v>52</v>
      </c>
      <c r="C32" s="187"/>
      <c r="D32" s="12">
        <v>0</v>
      </c>
    </row>
    <row r="33" spans="1:5" ht="15.75" customHeight="1">
      <c r="A33" s="8" t="s">
        <v>53</v>
      </c>
      <c r="B33" s="154" t="s">
        <v>54</v>
      </c>
      <c r="C33" s="187"/>
      <c r="D33" s="12">
        <v>0</v>
      </c>
    </row>
    <row r="34" spans="1:5" ht="15.75" customHeight="1">
      <c r="A34" s="155" t="s">
        <v>55</v>
      </c>
      <c r="B34" s="186"/>
      <c r="C34" s="187"/>
      <c r="D34" s="109">
        <f>SUM(D28:D33)</f>
        <v>1862.09</v>
      </c>
      <c r="E34" s="101"/>
    </row>
    <row r="35" spans="1:5" ht="15.75" customHeight="1">
      <c r="A35" s="162"/>
      <c r="B35" s="186"/>
      <c r="C35" s="186"/>
      <c r="D35" s="186"/>
    </row>
    <row r="36" spans="1:5" ht="15.75" customHeight="1">
      <c r="A36" s="153" t="s">
        <v>56</v>
      </c>
      <c r="B36" s="186"/>
      <c r="C36" s="186"/>
      <c r="D36" s="187"/>
    </row>
    <row r="37" spans="1:5" ht="15.75" customHeight="1">
      <c r="A37" s="153" t="s">
        <v>57</v>
      </c>
      <c r="B37" s="186"/>
      <c r="C37" s="186"/>
      <c r="D37" s="187"/>
    </row>
    <row r="38" spans="1:5" ht="15.75" customHeight="1">
      <c r="A38" s="8" t="s">
        <v>58</v>
      </c>
      <c r="B38" s="13" t="s">
        <v>59</v>
      </c>
      <c r="C38" s="8" t="s">
        <v>60</v>
      </c>
      <c r="D38" s="8" t="s">
        <v>46</v>
      </c>
    </row>
    <row r="39" spans="1:5" ht="15.75" customHeight="1">
      <c r="A39" s="8" t="s">
        <v>18</v>
      </c>
      <c r="B39" s="14" t="s">
        <v>61</v>
      </c>
      <c r="C39" s="15">
        <v>8.3299999999999999E-2</v>
      </c>
      <c r="D39" s="11">
        <f t="shared" ref="D39:D40" si="0">$D$34*C39</f>
        <v>155.11209699999998</v>
      </c>
    </row>
    <row r="40" spans="1:5" ht="15.75" customHeight="1">
      <c r="A40" s="8" t="s">
        <v>20</v>
      </c>
      <c r="B40" s="14" t="s">
        <v>62</v>
      </c>
      <c r="C40" s="19">
        <v>0.121</v>
      </c>
      <c r="D40" s="11">
        <f t="shared" si="0"/>
        <v>225.31288999999998</v>
      </c>
    </row>
    <row r="41" spans="1:5" ht="15.75" customHeight="1">
      <c r="A41" s="155" t="s">
        <v>63</v>
      </c>
      <c r="B41" s="187"/>
      <c r="C41" s="94">
        <f t="shared" ref="C41:D41" si="1">SUM(C39:C40)</f>
        <v>0.20429999999999998</v>
      </c>
      <c r="D41" s="97">
        <f t="shared" si="1"/>
        <v>380.42498699999999</v>
      </c>
    </row>
    <row r="42" spans="1:5" ht="15.75" customHeight="1">
      <c r="A42" s="161" t="s">
        <v>64</v>
      </c>
      <c r="B42" s="186"/>
      <c r="C42" s="186"/>
      <c r="D42" s="187"/>
    </row>
    <row r="43" spans="1:5" ht="15.75" customHeight="1">
      <c r="A43" s="8" t="s">
        <v>65</v>
      </c>
      <c r="B43" s="8" t="s">
        <v>66</v>
      </c>
      <c r="C43" s="8" t="s">
        <v>60</v>
      </c>
      <c r="D43" s="8" t="s">
        <v>46</v>
      </c>
    </row>
    <row r="44" spans="1:5" ht="15.75" customHeight="1">
      <c r="A44" s="8" t="s">
        <v>18</v>
      </c>
      <c r="B44" s="14" t="s">
        <v>67</v>
      </c>
      <c r="C44" s="15">
        <v>0.2</v>
      </c>
      <c r="D44" s="11">
        <f t="shared" ref="D44:D51" si="2">($D$34+$D$41)*C44</f>
        <v>448.50299740000003</v>
      </c>
    </row>
    <row r="45" spans="1:5" ht="15.75" customHeight="1">
      <c r="A45" s="8" t="s">
        <v>20</v>
      </c>
      <c r="B45" s="14" t="s">
        <v>68</v>
      </c>
      <c r="C45" s="15">
        <v>2.5000000000000001E-2</v>
      </c>
      <c r="D45" s="11">
        <f t="shared" si="2"/>
        <v>56.062874675000003</v>
      </c>
    </row>
    <row r="46" spans="1:5" ht="15.75" customHeight="1">
      <c r="A46" s="8" t="s">
        <v>23</v>
      </c>
      <c r="B46" s="14" t="s">
        <v>69</v>
      </c>
      <c r="C46" s="19">
        <v>0.03</v>
      </c>
      <c r="D46" s="11">
        <f t="shared" si="2"/>
        <v>67.275449609999995</v>
      </c>
    </row>
    <row r="47" spans="1:5" ht="15.75" customHeight="1">
      <c r="A47" s="8" t="s">
        <v>25</v>
      </c>
      <c r="B47" s="14" t="s">
        <v>70</v>
      </c>
      <c r="C47" s="15">
        <v>1.4999999999999999E-2</v>
      </c>
      <c r="D47" s="11">
        <f t="shared" si="2"/>
        <v>33.637724804999998</v>
      </c>
    </row>
    <row r="48" spans="1:5" ht="15.75" customHeight="1">
      <c r="A48" s="8" t="s">
        <v>51</v>
      </c>
      <c r="B48" s="14" t="s">
        <v>71</v>
      </c>
      <c r="C48" s="15">
        <v>0.01</v>
      </c>
      <c r="D48" s="11">
        <f t="shared" si="2"/>
        <v>22.425149870000002</v>
      </c>
    </row>
    <row r="49" spans="1:4" ht="15.75" customHeight="1">
      <c r="A49" s="8" t="s">
        <v>53</v>
      </c>
      <c r="B49" s="14" t="s">
        <v>72</v>
      </c>
      <c r="C49" s="15">
        <v>6.0000000000000001E-3</v>
      </c>
      <c r="D49" s="11">
        <f t="shared" si="2"/>
        <v>13.455089922000001</v>
      </c>
    </row>
    <row r="50" spans="1:4" ht="15.75" customHeight="1">
      <c r="A50" s="8" t="s">
        <v>73</v>
      </c>
      <c r="B50" s="14" t="s">
        <v>74</v>
      </c>
      <c r="C50" s="15">
        <v>2E-3</v>
      </c>
      <c r="D50" s="11">
        <f t="shared" si="2"/>
        <v>4.4850299739999997</v>
      </c>
    </row>
    <row r="51" spans="1:4" ht="15.75" customHeight="1">
      <c r="A51" s="8" t="s">
        <v>75</v>
      </c>
      <c r="B51" s="14" t="s">
        <v>76</v>
      </c>
      <c r="C51" s="15">
        <v>0.08</v>
      </c>
      <c r="D51" s="11">
        <f t="shared" si="2"/>
        <v>179.40119896000002</v>
      </c>
    </row>
    <row r="52" spans="1:4" ht="15.75" customHeight="1">
      <c r="A52" s="155" t="s">
        <v>63</v>
      </c>
      <c r="B52" s="187"/>
      <c r="C52" s="94">
        <f t="shared" ref="C52:D52" si="3">SUM(C44:C51)</f>
        <v>0.36800000000000005</v>
      </c>
      <c r="D52" s="97">
        <f t="shared" si="3"/>
        <v>825.24551521599994</v>
      </c>
    </row>
    <row r="53" spans="1:4" ht="15.75" customHeight="1">
      <c r="A53" s="153" t="s">
        <v>77</v>
      </c>
      <c r="B53" s="186"/>
      <c r="C53" s="186"/>
      <c r="D53" s="187"/>
    </row>
    <row r="54" spans="1:4" ht="15.75" customHeight="1">
      <c r="A54" s="8" t="s">
        <v>78</v>
      </c>
      <c r="B54" s="16" t="s">
        <v>79</v>
      </c>
      <c r="C54" s="10" t="s">
        <v>80</v>
      </c>
      <c r="D54" s="10" t="s">
        <v>46</v>
      </c>
    </row>
    <row r="55" spans="1:4" ht="15.75" customHeight="1">
      <c r="A55" s="8" t="s">
        <v>18</v>
      </c>
      <c r="B55" s="16" t="s">
        <v>81</v>
      </c>
      <c r="C55" s="114"/>
      <c r="D55" s="127">
        <f>-(D28*6%)</f>
        <v>-111.72539999999999</v>
      </c>
    </row>
    <row r="56" spans="1:4" ht="15.75" customHeight="1">
      <c r="A56" s="8" t="s">
        <v>20</v>
      </c>
      <c r="B56" s="18" t="s">
        <v>82</v>
      </c>
      <c r="C56" s="108">
        <v>46.38</v>
      </c>
      <c r="D56" s="108">
        <f>C56*21</f>
        <v>973.98</v>
      </c>
    </row>
    <row r="57" spans="1:4" ht="15.75" customHeight="1">
      <c r="A57" s="8" t="s">
        <v>23</v>
      </c>
      <c r="B57" s="158" t="s">
        <v>83</v>
      </c>
      <c r="C57" s="187"/>
      <c r="D57" s="108">
        <v>14.28</v>
      </c>
    </row>
    <row r="58" spans="1:4" ht="26.25" customHeight="1">
      <c r="A58" s="8" t="s">
        <v>25</v>
      </c>
      <c r="B58" s="122" t="s">
        <v>84</v>
      </c>
      <c r="C58" s="120"/>
      <c r="D58" s="108">
        <f>D57/12</f>
        <v>1.19</v>
      </c>
    </row>
    <row r="59" spans="1:4" ht="15.75" customHeight="1">
      <c r="A59" s="8" t="s">
        <v>51</v>
      </c>
      <c r="B59" s="158" t="s">
        <v>85</v>
      </c>
      <c r="C59" s="187"/>
      <c r="D59" s="108">
        <v>209.4</v>
      </c>
    </row>
    <row r="60" spans="1:4" ht="27" customHeight="1">
      <c r="A60" s="8" t="s">
        <v>53</v>
      </c>
      <c r="B60" s="122" t="s">
        <v>86</v>
      </c>
      <c r="C60" s="120"/>
      <c r="D60" s="108">
        <f>D59/12</f>
        <v>17.45</v>
      </c>
    </row>
    <row r="61" spans="1:4" ht="15.75" customHeight="1">
      <c r="A61" s="8" t="s">
        <v>73</v>
      </c>
      <c r="B61" s="159" t="s">
        <v>87</v>
      </c>
      <c r="C61" s="187"/>
      <c r="D61" s="108">
        <v>3.78</v>
      </c>
    </row>
    <row r="62" spans="1:4" ht="30.75" customHeight="1">
      <c r="A62" s="121" t="s">
        <v>75</v>
      </c>
      <c r="B62" s="158" t="s">
        <v>88</v>
      </c>
      <c r="C62" s="160"/>
      <c r="D62" s="108">
        <f>D61/12</f>
        <v>0.315</v>
      </c>
    </row>
    <row r="63" spans="1:4" ht="15.75" customHeight="1">
      <c r="A63" s="155" t="s">
        <v>55</v>
      </c>
      <c r="B63" s="184"/>
      <c r="C63" s="187"/>
      <c r="D63" s="96">
        <f>SUM(D55:D61)</f>
        <v>1108.3546000000001</v>
      </c>
    </row>
    <row r="64" spans="1:4" ht="15.75" customHeight="1">
      <c r="A64" s="153" t="s">
        <v>89</v>
      </c>
      <c r="B64" s="186"/>
      <c r="C64" s="186"/>
      <c r="D64" s="187"/>
    </row>
    <row r="65" spans="1:6" ht="15.75" customHeight="1">
      <c r="A65" s="8">
        <v>2</v>
      </c>
      <c r="B65" s="154" t="s">
        <v>90</v>
      </c>
      <c r="C65" s="187"/>
      <c r="D65" s="8" t="s">
        <v>46</v>
      </c>
    </row>
    <row r="66" spans="1:6" ht="15.75" customHeight="1">
      <c r="A66" s="8" t="s">
        <v>58</v>
      </c>
      <c r="B66" s="154" t="s">
        <v>59</v>
      </c>
      <c r="C66" s="187"/>
      <c r="D66" s="11">
        <f>D41</f>
        <v>380.42498699999999</v>
      </c>
    </row>
    <row r="67" spans="1:6" ht="15.75" customHeight="1">
      <c r="A67" s="8" t="s">
        <v>65</v>
      </c>
      <c r="B67" s="154" t="s">
        <v>66</v>
      </c>
      <c r="C67" s="187"/>
      <c r="D67" s="11">
        <f>D52</f>
        <v>825.24551521599994</v>
      </c>
    </row>
    <row r="68" spans="1:6" ht="15.75" customHeight="1">
      <c r="A68" s="8" t="s">
        <v>78</v>
      </c>
      <c r="B68" s="154" t="s">
        <v>79</v>
      </c>
      <c r="C68" s="187"/>
      <c r="D68" s="11">
        <f>D63</f>
        <v>1108.3546000000001</v>
      </c>
    </row>
    <row r="69" spans="1:6" ht="15.75" customHeight="1">
      <c r="A69" s="155" t="s">
        <v>55</v>
      </c>
      <c r="B69" s="186"/>
      <c r="C69" s="187"/>
      <c r="D69" s="96">
        <f>SUM(D66:D68)</f>
        <v>2314.0251022160001</v>
      </c>
    </row>
    <row r="70" spans="1:6" ht="15.75" customHeight="1">
      <c r="A70" s="162"/>
      <c r="B70" s="186"/>
      <c r="C70" s="186"/>
      <c r="D70" s="186"/>
    </row>
    <row r="71" spans="1:6" ht="15.75" customHeight="1">
      <c r="A71" s="153" t="s">
        <v>91</v>
      </c>
      <c r="B71" s="186"/>
      <c r="C71" s="186"/>
      <c r="D71" s="187"/>
    </row>
    <row r="72" spans="1:6" ht="15.75" customHeight="1">
      <c r="A72" s="8">
        <v>3</v>
      </c>
      <c r="B72" s="13" t="s">
        <v>92</v>
      </c>
      <c r="C72" s="8" t="s">
        <v>60</v>
      </c>
      <c r="D72" s="8" t="s">
        <v>46</v>
      </c>
    </row>
    <row r="73" spans="1:6" ht="21.75" customHeight="1">
      <c r="A73" s="8" t="s">
        <v>18</v>
      </c>
      <c r="B73" s="13" t="s">
        <v>93</v>
      </c>
      <c r="C73" s="19">
        <v>4.1999999999999997E-3</v>
      </c>
      <c r="D73" s="12">
        <f>D34*C73</f>
        <v>7.8207779999999989</v>
      </c>
    </row>
    <row r="74" spans="1:6" ht="21" customHeight="1">
      <c r="A74" s="8" t="s">
        <v>20</v>
      </c>
      <c r="B74" s="13" t="s">
        <v>94</v>
      </c>
      <c r="C74" s="104">
        <v>5.9999999999999995E-4</v>
      </c>
      <c r="D74" s="12">
        <f>D34*C74</f>
        <v>1.1172539999999997</v>
      </c>
      <c r="E74" s="103"/>
      <c r="F74" s="74"/>
    </row>
    <row r="75" spans="1:6" ht="22.5" customHeight="1">
      <c r="A75" s="8" t="s">
        <v>23</v>
      </c>
      <c r="B75" s="13" t="s">
        <v>95</v>
      </c>
      <c r="C75" s="19">
        <v>0.04</v>
      </c>
      <c r="D75" s="12">
        <f>D34*C75</f>
        <v>74.483599999999996</v>
      </c>
      <c r="E75" s="100"/>
    </row>
    <row r="76" spans="1:6" ht="15.75" customHeight="1">
      <c r="A76" s="8" t="s">
        <v>25</v>
      </c>
      <c r="B76" s="13" t="s">
        <v>96</v>
      </c>
      <c r="C76" s="19">
        <v>1.9400000000000001E-2</v>
      </c>
      <c r="D76" s="12">
        <f>D34*C76</f>
        <v>36.124546000000002</v>
      </c>
      <c r="E76" s="100"/>
    </row>
    <row r="77" spans="1:6" ht="27.75" customHeight="1">
      <c r="A77" s="8" t="s">
        <v>51</v>
      </c>
      <c r="B77" s="13" t="s">
        <v>97</v>
      </c>
      <c r="C77" s="19">
        <f>C52</f>
        <v>0.36800000000000005</v>
      </c>
      <c r="D77" s="12">
        <f>D76*C77</f>
        <v>13.293832928000002</v>
      </c>
      <c r="E77" s="100"/>
    </row>
    <row r="78" spans="1:6" ht="21.75" customHeight="1">
      <c r="A78" s="8" t="s">
        <v>53</v>
      </c>
      <c r="B78" s="13" t="s">
        <v>98</v>
      </c>
      <c r="C78" s="104">
        <v>6.2E-4</v>
      </c>
      <c r="D78" s="12">
        <f>(D76*8%)*40%</f>
        <v>1.155985472</v>
      </c>
      <c r="E78" s="103"/>
      <c r="F78" s="74"/>
    </row>
    <row r="79" spans="1:6" ht="15.75" customHeight="1">
      <c r="A79" s="155" t="s">
        <v>63</v>
      </c>
      <c r="B79" s="187"/>
      <c r="C79" s="93">
        <f t="shared" ref="C79:D79" si="4">SUM(C73:C78)</f>
        <v>0.43282000000000004</v>
      </c>
      <c r="D79" s="96">
        <f t="shared" si="4"/>
        <v>133.9959964</v>
      </c>
    </row>
    <row r="80" spans="1:6" ht="15.75" customHeight="1">
      <c r="A80" s="157"/>
      <c r="B80" s="188"/>
      <c r="C80" s="188"/>
      <c r="D80" s="188"/>
    </row>
    <row r="81" spans="1:7" ht="15.75" customHeight="1">
      <c r="A81" s="153" t="s">
        <v>99</v>
      </c>
      <c r="B81" s="186"/>
      <c r="C81" s="186"/>
      <c r="D81" s="187"/>
    </row>
    <row r="82" spans="1:7" ht="15.75" customHeight="1">
      <c r="A82" s="153" t="s">
        <v>100</v>
      </c>
      <c r="B82" s="186"/>
      <c r="C82" s="186"/>
      <c r="D82" s="187"/>
    </row>
    <row r="83" spans="1:7" ht="15.75" customHeight="1">
      <c r="A83" s="8" t="s">
        <v>101</v>
      </c>
      <c r="B83" s="14" t="s">
        <v>102</v>
      </c>
      <c r="C83" s="8" t="s">
        <v>60</v>
      </c>
      <c r="D83" s="8" t="s">
        <v>46</v>
      </c>
    </row>
    <row r="84" spans="1:7" ht="15.75" customHeight="1">
      <c r="A84" s="10" t="s">
        <v>18</v>
      </c>
      <c r="B84" s="16" t="s">
        <v>103</v>
      </c>
      <c r="C84" s="104">
        <v>1.6199999999999999E-2</v>
      </c>
      <c r="D84" s="11">
        <f t="shared" ref="D84:D88" si="5">$D$34*C84</f>
        <v>30.165857999999997</v>
      </c>
      <c r="E84" s="103"/>
      <c r="G84" s="85"/>
    </row>
    <row r="85" spans="1:7" ht="15.75" customHeight="1">
      <c r="A85" s="10" t="s">
        <v>20</v>
      </c>
      <c r="B85" s="16" t="s">
        <v>104</v>
      </c>
      <c r="C85" s="19">
        <v>1.9400000000000001E-2</v>
      </c>
      <c r="D85" s="11">
        <f t="shared" si="5"/>
        <v>36.124546000000002</v>
      </c>
    </row>
    <row r="86" spans="1:7" ht="15.75" customHeight="1">
      <c r="A86" s="10" t="s">
        <v>23</v>
      </c>
      <c r="B86" s="16" t="s">
        <v>105</v>
      </c>
      <c r="C86" s="19">
        <v>1.4999999999999999E-2</v>
      </c>
      <c r="D86" s="11">
        <f t="shared" si="5"/>
        <v>27.931349999999998</v>
      </c>
    </row>
    <row r="87" spans="1:7" ht="15.75" customHeight="1">
      <c r="A87" s="10" t="s">
        <v>25</v>
      </c>
      <c r="B87" s="16" t="s">
        <v>106</v>
      </c>
      <c r="C87" s="19">
        <v>1.4999999999999999E-2</v>
      </c>
      <c r="D87" s="11">
        <f t="shared" si="5"/>
        <v>27.931349999999998</v>
      </c>
    </row>
    <row r="88" spans="1:7" ht="15.75" customHeight="1">
      <c r="A88" s="10" t="s">
        <v>51</v>
      </c>
      <c r="B88" s="16" t="s">
        <v>107</v>
      </c>
      <c r="C88" s="19">
        <v>1.4999999999999999E-2</v>
      </c>
      <c r="D88" s="11">
        <f t="shared" si="5"/>
        <v>27.931349999999998</v>
      </c>
    </row>
    <row r="89" spans="1:7" ht="15.75" customHeight="1">
      <c r="A89" s="155" t="s">
        <v>63</v>
      </c>
      <c r="B89" s="187"/>
      <c r="C89" s="93">
        <f t="shared" ref="C89:D89" si="6">SUM(C84:C88)</f>
        <v>8.0599999999999991E-2</v>
      </c>
      <c r="D89" s="96">
        <f t="shared" si="6"/>
        <v>150.08445399999999</v>
      </c>
    </row>
    <row r="90" spans="1:7" ht="15.75" customHeight="1">
      <c r="A90" s="156" t="s">
        <v>108</v>
      </c>
      <c r="B90" s="184"/>
      <c r="C90" s="184"/>
      <c r="D90" s="184"/>
    </row>
    <row r="91" spans="1:7" ht="15.75" customHeight="1">
      <c r="A91" s="8" t="s">
        <v>109</v>
      </c>
      <c r="B91" s="14" t="s">
        <v>110</v>
      </c>
      <c r="C91" s="8" t="s">
        <v>60</v>
      </c>
      <c r="D91" s="8" t="s">
        <v>46</v>
      </c>
    </row>
    <row r="92" spans="1:7" ht="15.75" customHeight="1">
      <c r="A92" s="8" t="s">
        <v>18</v>
      </c>
      <c r="B92" s="13" t="s">
        <v>111</v>
      </c>
      <c r="C92" s="15">
        <v>0</v>
      </c>
      <c r="D92" s="12">
        <v>0</v>
      </c>
    </row>
    <row r="93" spans="1:7" ht="15.75" customHeight="1">
      <c r="A93" s="155" t="s">
        <v>63</v>
      </c>
      <c r="B93" s="187"/>
      <c r="C93" s="94">
        <f t="shared" ref="C93:D93" si="7">SUM(C92)</f>
        <v>0</v>
      </c>
      <c r="D93" s="96">
        <f t="shared" si="7"/>
        <v>0</v>
      </c>
    </row>
    <row r="94" spans="1:7" ht="15.75" customHeight="1">
      <c r="A94" s="153" t="s">
        <v>112</v>
      </c>
      <c r="B94" s="186"/>
      <c r="C94" s="186"/>
      <c r="D94" s="187"/>
    </row>
    <row r="95" spans="1:7" ht="15.75" customHeight="1">
      <c r="A95" s="8">
        <v>4</v>
      </c>
      <c r="B95" s="154" t="s">
        <v>113</v>
      </c>
      <c r="C95" s="187"/>
      <c r="D95" s="8" t="s">
        <v>46</v>
      </c>
    </row>
    <row r="96" spans="1:7" ht="15.75" customHeight="1">
      <c r="A96" s="8" t="s">
        <v>101</v>
      </c>
      <c r="B96" s="154" t="s">
        <v>114</v>
      </c>
      <c r="C96" s="187"/>
      <c r="D96" s="12">
        <f>D89</f>
        <v>150.08445399999999</v>
      </c>
    </row>
    <row r="97" spans="1:4" ht="15.75" customHeight="1">
      <c r="A97" s="8" t="s">
        <v>109</v>
      </c>
      <c r="B97" s="154" t="s">
        <v>110</v>
      </c>
      <c r="C97" s="187"/>
      <c r="D97" s="12">
        <f>D93</f>
        <v>0</v>
      </c>
    </row>
    <row r="98" spans="1:4" ht="15.75" customHeight="1">
      <c r="A98" s="155" t="s">
        <v>55</v>
      </c>
      <c r="B98" s="186"/>
      <c r="C98" s="187"/>
      <c r="D98" s="96">
        <f>SUM(D96:D97)</f>
        <v>150.08445399999999</v>
      </c>
    </row>
    <row r="99" spans="1:4" ht="15.75" customHeight="1">
      <c r="A99" s="157"/>
      <c r="B99" s="188"/>
      <c r="C99" s="188"/>
      <c r="D99" s="188"/>
    </row>
    <row r="100" spans="1:4" ht="15.75" customHeight="1">
      <c r="A100" s="153" t="s">
        <v>115</v>
      </c>
      <c r="B100" s="186"/>
      <c r="C100" s="186"/>
      <c r="D100" s="187"/>
    </row>
    <row r="101" spans="1:4" ht="15.75" customHeight="1">
      <c r="A101" s="8">
        <v>5</v>
      </c>
      <c r="B101" s="154" t="s">
        <v>116</v>
      </c>
      <c r="C101" s="187"/>
      <c r="D101" s="8" t="s">
        <v>46</v>
      </c>
    </row>
    <row r="102" spans="1:4" ht="15.75" customHeight="1">
      <c r="A102" s="8" t="s">
        <v>18</v>
      </c>
      <c r="B102" s="154" t="s">
        <v>117</v>
      </c>
      <c r="C102" s="187"/>
      <c r="D102" s="12">
        <f>UNIFORMES!J19</f>
        <v>127.65333333333334</v>
      </c>
    </row>
    <row r="103" spans="1:4" ht="15.75" customHeight="1">
      <c r="A103" s="8" t="s">
        <v>20</v>
      </c>
      <c r="B103" s="154" t="s">
        <v>118</v>
      </c>
      <c r="C103" s="187"/>
      <c r="D103" s="12">
        <f>'MATERIAL DE CONSUMO'!I37</f>
        <v>4206.1560416666662</v>
      </c>
    </row>
    <row r="104" spans="1:4" ht="15.75" customHeight="1">
      <c r="A104" s="8" t="s">
        <v>23</v>
      </c>
      <c r="B104" s="154" t="s">
        <v>119</v>
      </c>
      <c r="C104" s="187"/>
      <c r="D104" s="12">
        <f>'MATERIAL PERMANENTE'!H24</f>
        <v>108.26679513888888</v>
      </c>
    </row>
    <row r="105" spans="1:4" ht="15.75" customHeight="1">
      <c r="A105" s="8" t="s">
        <v>25</v>
      </c>
      <c r="B105" s="154" t="s">
        <v>120</v>
      </c>
      <c r="C105" s="187"/>
      <c r="D105" s="12">
        <f>'MATERIAL DE USO PROLONGADO'!I22</f>
        <v>21.975416666666671</v>
      </c>
    </row>
    <row r="106" spans="1:4" ht="15.75" customHeight="1">
      <c r="A106" s="7" t="s">
        <v>51</v>
      </c>
      <c r="B106" s="154" t="s">
        <v>121</v>
      </c>
      <c r="C106" s="187"/>
      <c r="D106" s="12">
        <v>0</v>
      </c>
    </row>
    <row r="107" spans="1:4" ht="15.75" customHeight="1">
      <c r="A107" s="7" t="s">
        <v>53</v>
      </c>
      <c r="B107" s="154" t="s">
        <v>54</v>
      </c>
      <c r="C107" s="187"/>
      <c r="D107" s="12">
        <v>0</v>
      </c>
    </row>
    <row r="108" spans="1:4" ht="15.75" customHeight="1">
      <c r="A108" s="155" t="s">
        <v>63</v>
      </c>
      <c r="B108" s="186"/>
      <c r="C108" s="187"/>
      <c r="D108" s="96">
        <f>SUM(D102:D107)</f>
        <v>4464.0515868055554</v>
      </c>
    </row>
    <row r="109" spans="1:4" ht="15.75" customHeight="1">
      <c r="A109" s="157"/>
      <c r="B109" s="188"/>
      <c r="C109" s="188"/>
      <c r="D109" s="188"/>
    </row>
    <row r="110" spans="1:4" ht="15.75" customHeight="1">
      <c r="A110" s="153" t="s">
        <v>122</v>
      </c>
      <c r="B110" s="186"/>
      <c r="C110" s="186"/>
      <c r="D110" s="187"/>
    </row>
    <row r="111" spans="1:4" ht="15.75" customHeight="1">
      <c r="A111" s="8">
        <v>6</v>
      </c>
      <c r="B111" s="20" t="s">
        <v>123</v>
      </c>
      <c r="C111" s="8" t="s">
        <v>60</v>
      </c>
      <c r="D111" s="8" t="s">
        <v>46</v>
      </c>
    </row>
    <row r="112" spans="1:4" ht="15.75" customHeight="1">
      <c r="A112" s="21" t="s">
        <v>18</v>
      </c>
      <c r="B112" s="22" t="s">
        <v>124</v>
      </c>
      <c r="C112" s="19">
        <v>0.08</v>
      </c>
      <c r="D112" s="17">
        <f>D128*C112</f>
        <v>713.93977115372445</v>
      </c>
    </row>
    <row r="113" spans="1:5" ht="15.75" customHeight="1">
      <c r="A113" s="21" t="s">
        <v>20</v>
      </c>
      <c r="B113" s="22" t="s">
        <v>125</v>
      </c>
      <c r="C113" s="19">
        <v>0.15</v>
      </c>
      <c r="D113" s="17">
        <f>(D112+D128)*C113</f>
        <v>1445.7280365862919</v>
      </c>
    </row>
    <row r="114" spans="1:5" ht="15.75" customHeight="1">
      <c r="A114" s="21" t="s">
        <v>23</v>
      </c>
      <c r="B114" s="168" t="s">
        <v>126</v>
      </c>
      <c r="C114" s="186"/>
      <c r="D114" s="189"/>
    </row>
    <row r="115" spans="1:5" ht="15.75" customHeight="1">
      <c r="A115" s="21"/>
      <c r="B115" s="22" t="s">
        <v>127</v>
      </c>
      <c r="C115" s="80">
        <v>1.6500000000000001E-2</v>
      </c>
      <c r="D115" s="17">
        <f>D128*C115</f>
        <v>147.25007780045567</v>
      </c>
      <c r="E115" s="81"/>
    </row>
    <row r="116" spans="1:5" ht="15.75" customHeight="1">
      <c r="A116" s="21"/>
      <c r="B116" s="22" t="s">
        <v>128</v>
      </c>
      <c r="C116" s="80">
        <v>7.5999999999999998E-2</v>
      </c>
      <c r="D116" s="17">
        <f>D128*C116</f>
        <v>678.24278259603818</v>
      </c>
      <c r="E116" s="81"/>
    </row>
    <row r="117" spans="1:5" ht="15.75" customHeight="1">
      <c r="A117" s="21"/>
      <c r="B117" s="22" t="s">
        <v>129</v>
      </c>
      <c r="C117" s="80">
        <v>0</v>
      </c>
      <c r="D117" s="82">
        <f>D128*C117</f>
        <v>0</v>
      </c>
      <c r="E117" s="81"/>
    </row>
    <row r="118" spans="1:5" ht="15.75" customHeight="1">
      <c r="A118" s="21"/>
      <c r="B118" s="22" t="s">
        <v>130</v>
      </c>
      <c r="C118" s="19">
        <v>0.05</v>
      </c>
      <c r="D118" s="17">
        <f>D128*C118</f>
        <v>446.21235697107778</v>
      </c>
    </row>
    <row r="119" spans="1:5" ht="15.75" customHeight="1">
      <c r="A119" s="169" t="s">
        <v>63</v>
      </c>
      <c r="B119" s="187"/>
      <c r="C119" s="93">
        <f>SUM(C112,C113,C115,C116,C117,C118)</f>
        <v>0.3725</v>
      </c>
      <c r="D119" s="98">
        <f>SUM(D118,D116,D117,D115,D113,D112)</f>
        <v>3431.3730251075881</v>
      </c>
    </row>
    <row r="120" spans="1:5" ht="15.75" customHeight="1">
      <c r="A120" s="157"/>
      <c r="B120" s="188"/>
      <c r="C120" s="188"/>
      <c r="D120" s="188"/>
    </row>
    <row r="121" spans="1:5" ht="15.75" customHeight="1">
      <c r="A121" s="153" t="s">
        <v>131</v>
      </c>
      <c r="B121" s="186"/>
      <c r="C121" s="186"/>
      <c r="D121" s="187"/>
    </row>
    <row r="122" spans="1:5" ht="15.75" customHeight="1">
      <c r="A122" s="8"/>
      <c r="B122" s="154" t="s">
        <v>132</v>
      </c>
      <c r="C122" s="187"/>
      <c r="D122" s="8" t="s">
        <v>46</v>
      </c>
    </row>
    <row r="123" spans="1:5" ht="15.75" customHeight="1">
      <c r="A123" s="8" t="s">
        <v>18</v>
      </c>
      <c r="B123" s="154" t="s">
        <v>44</v>
      </c>
      <c r="C123" s="187"/>
      <c r="D123" s="12">
        <f>D34</f>
        <v>1862.09</v>
      </c>
    </row>
    <row r="124" spans="1:5" ht="15.75" customHeight="1">
      <c r="A124" s="8" t="s">
        <v>20</v>
      </c>
      <c r="B124" s="154" t="s">
        <v>56</v>
      </c>
      <c r="C124" s="187"/>
      <c r="D124" s="12">
        <f>D69</f>
        <v>2314.0251022160001</v>
      </c>
    </row>
    <row r="125" spans="1:5" ht="15.75" customHeight="1">
      <c r="A125" s="8" t="s">
        <v>23</v>
      </c>
      <c r="B125" s="154" t="s">
        <v>91</v>
      </c>
      <c r="C125" s="187"/>
      <c r="D125" s="12">
        <f>D79</f>
        <v>133.9959964</v>
      </c>
    </row>
    <row r="126" spans="1:5" ht="15.75" customHeight="1">
      <c r="A126" s="8" t="s">
        <v>25</v>
      </c>
      <c r="B126" s="154" t="s">
        <v>99</v>
      </c>
      <c r="C126" s="187"/>
      <c r="D126" s="12">
        <f>D98</f>
        <v>150.08445399999999</v>
      </c>
    </row>
    <row r="127" spans="1:5" ht="15.75" customHeight="1">
      <c r="A127" s="8" t="s">
        <v>51</v>
      </c>
      <c r="B127" s="154" t="s">
        <v>115</v>
      </c>
      <c r="C127" s="187"/>
      <c r="D127" s="12">
        <f>D108</f>
        <v>4464.0515868055554</v>
      </c>
    </row>
    <row r="128" spans="1:5" ht="15.75" customHeight="1">
      <c r="A128" s="155" t="s">
        <v>133</v>
      </c>
      <c r="B128" s="186"/>
      <c r="C128" s="187"/>
      <c r="D128" s="96">
        <f>SUM(D123:D127)</f>
        <v>8924.2471394215554</v>
      </c>
    </row>
    <row r="129" spans="1:6" ht="15.75" customHeight="1">
      <c r="A129" s="8" t="s">
        <v>53</v>
      </c>
      <c r="B129" s="154" t="s">
        <v>122</v>
      </c>
      <c r="C129" s="187"/>
      <c r="D129" s="12">
        <f>D119</f>
        <v>3431.3730251075881</v>
      </c>
    </row>
    <row r="130" spans="1:6" ht="15.75" customHeight="1">
      <c r="A130" s="161" t="s">
        <v>134</v>
      </c>
      <c r="B130" s="186"/>
      <c r="C130" s="187"/>
      <c r="D130" s="23">
        <f>SUM(D128:D129)</f>
        <v>12355.620164529144</v>
      </c>
      <c r="F130" s="74"/>
    </row>
    <row r="131" spans="1:6" ht="15.75" customHeight="1">
      <c r="A131" s="161" t="s">
        <v>135</v>
      </c>
      <c r="B131" s="186"/>
      <c r="C131" s="187"/>
      <c r="D131" s="23">
        <f>D130*D16</f>
        <v>197689.9226324663</v>
      </c>
      <c r="E131" s="112"/>
    </row>
    <row r="132" spans="1:6" ht="15.75" customHeight="1">
      <c r="A132" s="161" t="s">
        <v>136</v>
      </c>
      <c r="B132" s="186"/>
      <c r="C132" s="187"/>
      <c r="D132" s="95">
        <f>D131*12</f>
        <v>2372279.0715895956</v>
      </c>
      <c r="E132" s="99"/>
    </row>
    <row r="133" spans="1:6" ht="15.75" customHeight="1">
      <c r="A133" s="24"/>
      <c r="B133" s="25"/>
      <c r="C133" s="25"/>
      <c r="D133" s="24"/>
    </row>
    <row r="134" spans="1:6" ht="15.75" customHeight="1">
      <c r="A134" s="117"/>
      <c r="B134" s="116"/>
      <c r="C134" s="25"/>
      <c r="D134" s="24"/>
    </row>
    <row r="135" spans="1:6" ht="126" customHeight="1">
      <c r="B135" s="118" t="s">
        <v>137</v>
      </c>
      <c r="C135" s="25"/>
      <c r="D135" s="24"/>
    </row>
    <row r="136" spans="1:6" ht="15.75" customHeight="1">
      <c r="A136" s="24"/>
      <c r="B136" s="25" t="str">
        <f>B56</f>
        <v>Auxílio-Alimentação (21 dias úteis fixos, conforme Termo de Referência)</v>
      </c>
      <c r="C136" s="25"/>
      <c r="D136" s="24"/>
    </row>
    <row r="137" spans="1:6" ht="15.75" customHeight="1">
      <c r="A137" s="24"/>
      <c r="B137" s="25"/>
      <c r="C137" s="25"/>
      <c r="D137" s="24"/>
    </row>
    <row r="138" spans="1:6" ht="15.75" customHeight="1">
      <c r="A138" s="24"/>
      <c r="B138" s="25"/>
      <c r="C138" s="25"/>
      <c r="D138" s="24"/>
    </row>
    <row r="139" spans="1:6" ht="15.75" customHeight="1">
      <c r="A139" s="24"/>
      <c r="B139" s="25"/>
      <c r="C139" s="25"/>
      <c r="D139" s="24"/>
    </row>
    <row r="140" spans="1:6" ht="15.75" customHeight="1">
      <c r="A140" s="24"/>
      <c r="B140" s="25"/>
      <c r="C140" s="25"/>
      <c r="D140" s="24"/>
    </row>
    <row r="141" spans="1:6" ht="15.75" customHeight="1">
      <c r="A141" s="24"/>
      <c r="B141" s="124"/>
      <c r="C141" s="124"/>
      <c r="D141" s="125"/>
    </row>
    <row r="142" spans="1:6" ht="15.75" customHeight="1">
      <c r="A142" s="24"/>
      <c r="B142" s="25"/>
      <c r="C142" s="124"/>
      <c r="D142" s="24"/>
    </row>
    <row r="143" spans="1:6" ht="15.75" customHeight="1">
      <c r="A143" s="24"/>
      <c r="B143" s="25"/>
      <c r="C143" s="124"/>
      <c r="D143" s="24"/>
    </row>
    <row r="144" spans="1:6" ht="15.75" customHeight="1">
      <c r="A144" s="24"/>
      <c r="B144" s="25"/>
      <c r="C144" s="25"/>
      <c r="D144" s="24"/>
    </row>
    <row r="145" spans="1:5" ht="15.75" customHeight="1">
      <c r="A145" s="24"/>
      <c r="B145" s="25"/>
      <c r="C145" s="25"/>
      <c r="D145" s="24"/>
    </row>
    <row r="146" spans="1:5" ht="15.75" customHeight="1">
      <c r="A146" s="24"/>
      <c r="B146" s="124"/>
      <c r="C146" s="124"/>
      <c r="D146" s="24"/>
      <c r="E146" s="126"/>
    </row>
    <row r="147" spans="1:5" ht="15.75" customHeight="1">
      <c r="A147" s="24"/>
      <c r="B147" s="25"/>
      <c r="C147" s="25"/>
      <c r="D147" s="24"/>
    </row>
    <row r="148" spans="1:5" ht="15.75" customHeight="1">
      <c r="A148" s="24"/>
      <c r="B148" s="25"/>
      <c r="C148" s="25"/>
      <c r="D148" s="24"/>
    </row>
    <row r="149" spans="1:5" ht="15.75" customHeight="1">
      <c r="A149" s="24"/>
      <c r="B149" s="25"/>
      <c r="C149" s="25"/>
      <c r="D149" s="24"/>
    </row>
    <row r="150" spans="1:5" ht="15.75" customHeight="1">
      <c r="A150" s="24"/>
      <c r="B150" s="25"/>
      <c r="C150" s="25"/>
      <c r="D150" s="24"/>
      <c r="E150" s="85"/>
    </row>
    <row r="151" spans="1:5" ht="15.75" customHeight="1">
      <c r="A151" s="24"/>
      <c r="B151" s="25"/>
      <c r="C151" s="25"/>
      <c r="D151" s="24"/>
    </row>
    <row r="152" spans="1:5" ht="15.75" customHeight="1">
      <c r="A152" s="24"/>
      <c r="B152" s="25"/>
      <c r="C152" s="25"/>
      <c r="D152" s="24"/>
    </row>
    <row r="153" spans="1:5" ht="15.75" customHeight="1">
      <c r="A153" s="24"/>
      <c r="B153" s="25"/>
      <c r="C153" s="25"/>
      <c r="D153" s="24"/>
    </row>
    <row r="154" spans="1:5" ht="15.75" customHeight="1">
      <c r="A154" s="24"/>
      <c r="B154" s="25"/>
      <c r="C154" s="25"/>
      <c r="D154" s="24"/>
    </row>
    <row r="155" spans="1:5" ht="15.75" customHeight="1">
      <c r="A155" s="24"/>
      <c r="B155" s="25"/>
      <c r="C155" s="25"/>
      <c r="D155" s="24"/>
    </row>
    <row r="156" spans="1:5" ht="15.75" customHeight="1">
      <c r="A156" s="24"/>
      <c r="B156" s="25"/>
      <c r="C156" s="25"/>
      <c r="D156" s="24"/>
    </row>
    <row r="157" spans="1:5" ht="15.75" customHeight="1">
      <c r="A157" s="24"/>
      <c r="B157" s="25"/>
      <c r="C157" s="25"/>
      <c r="D157" s="24"/>
    </row>
    <row r="158" spans="1:5" ht="15.75" customHeight="1">
      <c r="A158" s="24"/>
      <c r="B158" s="25"/>
      <c r="C158" s="25"/>
      <c r="D158" s="24"/>
    </row>
    <row r="159" spans="1:5" ht="15.75" customHeight="1">
      <c r="A159" s="24"/>
      <c r="B159" s="25"/>
      <c r="C159" s="25"/>
      <c r="D159" s="24"/>
    </row>
    <row r="160" spans="1:5" ht="15.75" customHeight="1">
      <c r="A160" s="24"/>
      <c r="B160" s="25"/>
      <c r="C160" s="25"/>
      <c r="D160" s="24"/>
    </row>
    <row r="161" spans="1:4" ht="15.75" customHeight="1">
      <c r="A161" s="24"/>
      <c r="B161" s="25"/>
      <c r="C161" s="25"/>
      <c r="D161" s="24"/>
    </row>
    <row r="162" spans="1:4" ht="15.75" customHeight="1">
      <c r="A162" s="24"/>
      <c r="B162" s="25"/>
      <c r="C162" s="25"/>
      <c r="D162" s="24"/>
    </row>
    <row r="163" spans="1:4" ht="15.75" customHeight="1">
      <c r="A163" s="24"/>
      <c r="B163" s="25"/>
      <c r="C163" s="25"/>
      <c r="D163" s="24"/>
    </row>
    <row r="164" spans="1:4" ht="15.75" customHeight="1">
      <c r="A164" s="24"/>
      <c r="B164" s="25"/>
      <c r="C164" s="25"/>
      <c r="D164" s="24"/>
    </row>
    <row r="165" spans="1:4" ht="15.75" customHeight="1">
      <c r="A165" s="24"/>
      <c r="B165" s="25"/>
      <c r="C165" s="25"/>
      <c r="D165" s="24"/>
    </row>
    <row r="166" spans="1:4" ht="15.75" customHeight="1">
      <c r="A166" s="24"/>
      <c r="B166" s="25"/>
      <c r="C166" s="25"/>
      <c r="D166" s="24"/>
    </row>
    <row r="167" spans="1:4" ht="15.75" customHeight="1">
      <c r="A167" s="24"/>
      <c r="B167" s="25"/>
      <c r="C167" s="25"/>
      <c r="D167" s="24"/>
    </row>
    <row r="168" spans="1:4" ht="15.75" customHeight="1">
      <c r="A168" s="24"/>
      <c r="B168" s="25"/>
      <c r="C168" s="25"/>
      <c r="D168" s="24"/>
    </row>
    <row r="169" spans="1:4" ht="15.75" customHeight="1">
      <c r="A169" s="24"/>
      <c r="B169" s="25"/>
      <c r="C169" s="25"/>
      <c r="D169" s="24"/>
    </row>
    <row r="170" spans="1:4" ht="15.75" customHeight="1">
      <c r="A170" s="24"/>
      <c r="B170" s="25"/>
      <c r="C170" s="25"/>
      <c r="D170" s="24"/>
    </row>
    <row r="171" spans="1:4" ht="15.75" customHeight="1">
      <c r="A171" s="24"/>
      <c r="B171" s="25"/>
      <c r="C171" s="25"/>
      <c r="D171" s="24"/>
    </row>
    <row r="172" spans="1:4" ht="15.75" customHeight="1">
      <c r="A172" s="24"/>
      <c r="B172" s="25"/>
      <c r="C172" s="25"/>
      <c r="D172" s="24"/>
    </row>
    <row r="173" spans="1:4" ht="15.75" customHeight="1">
      <c r="A173" s="24"/>
      <c r="B173" s="25"/>
      <c r="C173" s="25"/>
      <c r="D173" s="24"/>
    </row>
    <row r="174" spans="1:4" ht="15.75" customHeight="1">
      <c r="A174" s="24"/>
      <c r="B174" s="25"/>
      <c r="C174" s="25"/>
      <c r="D174" s="24"/>
    </row>
    <row r="175" spans="1:4" ht="15.75" customHeight="1">
      <c r="A175" s="24"/>
      <c r="B175" s="25"/>
      <c r="C175" s="25"/>
      <c r="D175" s="24"/>
    </row>
    <row r="176" spans="1:4" ht="15.75" customHeight="1">
      <c r="A176" s="24"/>
      <c r="B176" s="25"/>
      <c r="C176" s="25"/>
      <c r="D176" s="24"/>
    </row>
    <row r="177" spans="1:4" ht="15.75" customHeight="1">
      <c r="A177" s="24"/>
      <c r="B177" s="25"/>
      <c r="C177" s="25"/>
      <c r="D177" s="24"/>
    </row>
    <row r="178" spans="1:4" ht="15.75" customHeight="1">
      <c r="A178" s="24"/>
      <c r="B178" s="25"/>
      <c r="C178" s="25"/>
      <c r="D178" s="24"/>
    </row>
    <row r="179" spans="1:4" ht="15.75" customHeight="1">
      <c r="A179" s="24"/>
      <c r="B179" s="25"/>
      <c r="C179" s="25"/>
      <c r="D179" s="24"/>
    </row>
    <row r="180" spans="1:4" ht="15.75" customHeight="1">
      <c r="A180" s="24"/>
      <c r="B180" s="25"/>
      <c r="C180" s="25"/>
      <c r="D180" s="24"/>
    </row>
    <row r="181" spans="1:4" ht="15.75" customHeight="1">
      <c r="A181" s="24"/>
      <c r="B181" s="25"/>
      <c r="C181" s="25"/>
      <c r="D181" s="24"/>
    </row>
    <row r="182" spans="1:4" ht="15.75" customHeight="1">
      <c r="A182" s="24"/>
      <c r="B182" s="25"/>
      <c r="C182" s="25"/>
      <c r="D182" s="24"/>
    </row>
    <row r="183" spans="1:4" ht="15.75" customHeight="1">
      <c r="A183" s="24"/>
      <c r="B183" s="25"/>
      <c r="C183" s="25"/>
      <c r="D183" s="24"/>
    </row>
    <row r="184" spans="1:4" ht="15.75" customHeight="1">
      <c r="A184" s="24"/>
      <c r="B184" s="25"/>
      <c r="C184" s="25"/>
      <c r="D184" s="24"/>
    </row>
    <row r="185" spans="1:4" ht="15.75" customHeight="1">
      <c r="A185" s="24"/>
      <c r="B185" s="25"/>
      <c r="C185" s="25"/>
      <c r="D185" s="24"/>
    </row>
    <row r="186" spans="1:4" ht="15.75" customHeight="1">
      <c r="A186" s="24"/>
      <c r="B186" s="25"/>
      <c r="C186" s="25"/>
      <c r="D186" s="24"/>
    </row>
    <row r="187" spans="1:4" ht="15.75" customHeight="1">
      <c r="A187" s="24"/>
      <c r="B187" s="25"/>
      <c r="C187" s="25"/>
      <c r="D187" s="24"/>
    </row>
    <row r="188" spans="1:4" ht="15.75" customHeight="1">
      <c r="A188" s="24"/>
      <c r="B188" s="25"/>
      <c r="C188" s="25"/>
      <c r="D188" s="24"/>
    </row>
    <row r="189" spans="1:4" ht="15.75" customHeight="1">
      <c r="A189" s="24"/>
      <c r="B189" s="25"/>
      <c r="C189" s="25"/>
      <c r="D189" s="24"/>
    </row>
    <row r="190" spans="1:4" ht="15.75" customHeight="1">
      <c r="A190" s="24"/>
      <c r="B190" s="25"/>
      <c r="C190" s="25"/>
      <c r="D190" s="24"/>
    </row>
    <row r="191" spans="1:4" ht="15.75" customHeight="1">
      <c r="A191" s="24"/>
      <c r="B191" s="25"/>
      <c r="C191" s="25"/>
      <c r="D191" s="24"/>
    </row>
    <row r="192" spans="1:4" ht="15.75" customHeight="1">
      <c r="A192" s="24"/>
      <c r="B192" s="25"/>
      <c r="C192" s="25"/>
      <c r="D192" s="24"/>
    </row>
    <row r="193" spans="1:4" ht="15.75" customHeight="1">
      <c r="A193" s="24"/>
      <c r="B193" s="25"/>
      <c r="C193" s="25"/>
      <c r="D193" s="24"/>
    </row>
    <row r="194" spans="1:4" ht="15.75" customHeight="1">
      <c r="A194" s="24"/>
      <c r="B194" s="25"/>
      <c r="C194" s="25"/>
      <c r="D194" s="24"/>
    </row>
    <row r="195" spans="1:4" ht="15.75" customHeight="1">
      <c r="A195" s="24"/>
      <c r="B195" s="25"/>
      <c r="C195" s="25"/>
      <c r="D195" s="24"/>
    </row>
    <row r="196" spans="1:4" ht="15.75" customHeight="1">
      <c r="A196" s="24"/>
      <c r="B196" s="25"/>
      <c r="C196" s="25"/>
      <c r="D196" s="24"/>
    </row>
    <row r="197" spans="1:4" ht="15.75" customHeight="1">
      <c r="A197" s="24"/>
      <c r="B197" s="25"/>
      <c r="C197" s="25"/>
      <c r="D197" s="24"/>
    </row>
    <row r="198" spans="1:4" ht="15.75" customHeight="1">
      <c r="A198" s="24"/>
      <c r="B198" s="25"/>
      <c r="C198" s="25"/>
      <c r="D198" s="24"/>
    </row>
    <row r="199" spans="1:4" ht="15.75" customHeight="1">
      <c r="A199" s="24"/>
      <c r="B199" s="25"/>
      <c r="C199" s="25"/>
      <c r="D199" s="24"/>
    </row>
    <row r="200" spans="1:4" ht="15.75" customHeight="1">
      <c r="A200" s="24"/>
      <c r="B200" s="25"/>
      <c r="C200" s="25"/>
      <c r="D200" s="24"/>
    </row>
    <row r="201" spans="1:4" ht="15.75" customHeight="1">
      <c r="A201" s="24"/>
      <c r="B201" s="25"/>
      <c r="C201" s="25"/>
      <c r="D201" s="24"/>
    </row>
    <row r="202" spans="1:4" ht="15.75" customHeight="1">
      <c r="A202" s="24"/>
      <c r="B202" s="25"/>
      <c r="C202" s="25"/>
      <c r="D202" s="24"/>
    </row>
    <row r="203" spans="1:4" ht="15.75" customHeight="1">
      <c r="A203" s="24"/>
      <c r="B203" s="25"/>
      <c r="C203" s="25"/>
      <c r="D203" s="24"/>
    </row>
    <row r="204" spans="1:4" ht="15.75" customHeight="1">
      <c r="A204" s="24"/>
      <c r="B204" s="25"/>
      <c r="C204" s="25"/>
      <c r="D204" s="24"/>
    </row>
    <row r="205" spans="1:4" ht="15.75" customHeight="1">
      <c r="A205" s="24"/>
      <c r="B205" s="25"/>
      <c r="C205" s="25"/>
      <c r="D205" s="24"/>
    </row>
    <row r="206" spans="1:4" ht="15.75" customHeight="1">
      <c r="A206" s="24"/>
      <c r="B206" s="25"/>
      <c r="C206" s="25"/>
      <c r="D206" s="24"/>
    </row>
    <row r="207" spans="1:4" ht="15.75" customHeight="1">
      <c r="A207" s="24"/>
      <c r="B207" s="25"/>
      <c r="C207" s="25"/>
      <c r="D207" s="24"/>
    </row>
    <row r="208" spans="1:4" ht="15.75" customHeight="1">
      <c r="A208" s="24"/>
      <c r="B208" s="25"/>
      <c r="C208" s="25"/>
      <c r="D208" s="24"/>
    </row>
    <row r="209" spans="1:4" ht="15.75" customHeight="1">
      <c r="A209" s="24"/>
      <c r="B209" s="25"/>
      <c r="C209" s="25"/>
      <c r="D209" s="24"/>
    </row>
    <row r="210" spans="1:4" ht="15.75" customHeight="1">
      <c r="A210" s="24"/>
      <c r="B210" s="25"/>
      <c r="C210" s="25"/>
      <c r="D210" s="24"/>
    </row>
    <row r="211" spans="1:4" ht="15.75" customHeight="1">
      <c r="A211" s="24"/>
      <c r="B211" s="25"/>
      <c r="C211" s="25"/>
      <c r="D211" s="24"/>
    </row>
    <row r="212" spans="1:4" ht="15.75" customHeight="1">
      <c r="A212" s="24"/>
      <c r="B212" s="25"/>
      <c r="C212" s="25"/>
      <c r="D212" s="24"/>
    </row>
    <row r="213" spans="1:4" ht="15.75" customHeight="1">
      <c r="A213" s="24"/>
      <c r="B213" s="25"/>
      <c r="C213" s="25"/>
      <c r="D213" s="24"/>
    </row>
    <row r="214" spans="1:4" ht="15.75" customHeight="1">
      <c r="A214" s="24"/>
      <c r="B214" s="25"/>
      <c r="C214" s="25"/>
      <c r="D214" s="24"/>
    </row>
    <row r="215" spans="1:4" ht="15.75" customHeight="1">
      <c r="A215" s="24"/>
      <c r="B215" s="25"/>
      <c r="C215" s="25"/>
      <c r="D215" s="24"/>
    </row>
    <row r="216" spans="1:4" ht="15.75" customHeight="1">
      <c r="A216" s="24"/>
      <c r="B216" s="25"/>
      <c r="C216" s="25"/>
      <c r="D216" s="24"/>
    </row>
    <row r="217" spans="1:4" ht="15.75" customHeight="1">
      <c r="A217" s="24"/>
      <c r="B217" s="25"/>
      <c r="C217" s="25"/>
      <c r="D217" s="24"/>
    </row>
    <row r="218" spans="1:4" ht="15.75" customHeight="1">
      <c r="A218" s="24"/>
      <c r="B218" s="25"/>
      <c r="C218" s="25"/>
      <c r="D218" s="24"/>
    </row>
    <row r="219" spans="1:4" ht="15.75" customHeight="1">
      <c r="A219" s="24"/>
      <c r="B219" s="25"/>
      <c r="C219" s="25"/>
      <c r="D219" s="24"/>
    </row>
    <row r="220" spans="1:4" ht="15.75" customHeight="1">
      <c r="A220" s="24"/>
      <c r="B220" s="25"/>
      <c r="C220" s="25"/>
      <c r="D220" s="24"/>
    </row>
    <row r="221" spans="1:4" ht="15.75" customHeight="1">
      <c r="A221" s="24"/>
      <c r="B221" s="25"/>
      <c r="C221" s="25"/>
      <c r="D221" s="24"/>
    </row>
    <row r="222" spans="1:4" ht="15.75" customHeight="1">
      <c r="A222" s="24"/>
      <c r="B222" s="25"/>
      <c r="C222" s="25"/>
      <c r="D222" s="24"/>
    </row>
    <row r="223" spans="1:4" ht="15.75" customHeight="1">
      <c r="A223" s="24"/>
      <c r="B223" s="25"/>
      <c r="C223" s="25"/>
      <c r="D223" s="24"/>
    </row>
    <row r="224" spans="1:4" ht="15.75" customHeight="1">
      <c r="A224" s="24"/>
      <c r="B224" s="25"/>
      <c r="C224" s="25"/>
      <c r="D224" s="24"/>
    </row>
    <row r="225" spans="1:4" ht="15.75" customHeight="1">
      <c r="A225" s="24"/>
      <c r="B225" s="25"/>
      <c r="C225" s="25"/>
      <c r="D225" s="24"/>
    </row>
    <row r="226" spans="1:4" ht="15.75" customHeight="1">
      <c r="A226" s="24"/>
      <c r="B226" s="25"/>
      <c r="C226" s="25"/>
      <c r="D226" s="24"/>
    </row>
    <row r="227" spans="1:4" ht="15.75" customHeight="1">
      <c r="A227" s="24"/>
      <c r="B227" s="25"/>
      <c r="C227" s="25"/>
      <c r="D227" s="24"/>
    </row>
    <row r="228" spans="1:4" ht="15.75" customHeight="1">
      <c r="A228" s="24"/>
      <c r="B228" s="25"/>
      <c r="C228" s="25"/>
      <c r="D228" s="24"/>
    </row>
    <row r="229" spans="1:4" ht="15.75" customHeight="1">
      <c r="A229" s="24"/>
      <c r="B229" s="25"/>
      <c r="C229" s="25"/>
      <c r="D229" s="24"/>
    </row>
    <row r="230" spans="1:4" ht="15.75" customHeight="1">
      <c r="A230" s="24"/>
      <c r="B230" s="25"/>
      <c r="C230" s="25"/>
      <c r="D230" s="24"/>
    </row>
    <row r="231" spans="1:4" ht="15.75" customHeight="1">
      <c r="A231" s="24"/>
      <c r="B231" s="25"/>
      <c r="C231" s="25"/>
      <c r="D231" s="24"/>
    </row>
    <row r="232" spans="1:4" ht="15.75" customHeight="1">
      <c r="A232" s="24"/>
      <c r="B232" s="25"/>
      <c r="C232" s="25"/>
      <c r="D232" s="24"/>
    </row>
    <row r="233" spans="1:4" ht="15.75" customHeight="1">
      <c r="A233" s="24"/>
      <c r="B233" s="25"/>
      <c r="C233" s="25"/>
      <c r="D233" s="24"/>
    </row>
    <row r="234" spans="1:4" ht="15.75" customHeight="1">
      <c r="A234" s="24"/>
      <c r="B234" s="25"/>
      <c r="C234" s="25"/>
      <c r="D234" s="24"/>
    </row>
    <row r="235" spans="1:4" ht="15.75" customHeight="1">
      <c r="A235" s="24"/>
      <c r="B235" s="25"/>
      <c r="C235" s="25"/>
      <c r="D235" s="24"/>
    </row>
    <row r="236" spans="1:4" ht="15.75" customHeight="1">
      <c r="A236" s="24"/>
      <c r="B236" s="25"/>
      <c r="C236" s="25"/>
      <c r="D236" s="24"/>
    </row>
    <row r="237" spans="1:4" ht="15.75" customHeight="1">
      <c r="A237" s="24"/>
      <c r="B237" s="25"/>
      <c r="C237" s="25"/>
      <c r="D237" s="24"/>
    </row>
    <row r="238" spans="1:4" ht="15.75" customHeight="1">
      <c r="A238" s="24"/>
      <c r="B238" s="25"/>
      <c r="C238" s="25"/>
      <c r="D238" s="24"/>
    </row>
    <row r="239" spans="1:4" ht="15.75" customHeight="1">
      <c r="A239" s="24"/>
      <c r="B239" s="25"/>
      <c r="C239" s="25"/>
      <c r="D239" s="24"/>
    </row>
    <row r="240" spans="1:4" ht="15.75" customHeight="1">
      <c r="A240" s="24"/>
      <c r="B240" s="25"/>
      <c r="C240" s="25"/>
      <c r="D240" s="24"/>
    </row>
    <row r="241" spans="1:4" ht="15.75" customHeight="1">
      <c r="A241" s="24"/>
      <c r="B241" s="25"/>
      <c r="C241" s="25"/>
      <c r="D241" s="24"/>
    </row>
    <row r="242" spans="1:4" ht="15.75" customHeight="1">
      <c r="A242" s="24"/>
      <c r="B242" s="25"/>
      <c r="C242" s="25"/>
      <c r="D242" s="24"/>
    </row>
    <row r="243" spans="1:4" ht="15.75" customHeight="1">
      <c r="A243" s="24"/>
      <c r="B243" s="25"/>
      <c r="C243" s="25"/>
      <c r="D243" s="24"/>
    </row>
    <row r="244" spans="1:4" ht="15.75" customHeight="1">
      <c r="A244" s="24"/>
      <c r="B244" s="25"/>
      <c r="C244" s="25"/>
      <c r="D244" s="24"/>
    </row>
    <row r="245" spans="1:4" ht="15.75" customHeight="1">
      <c r="A245" s="24"/>
      <c r="B245" s="25"/>
      <c r="C245" s="25"/>
      <c r="D245" s="24"/>
    </row>
    <row r="246" spans="1:4" ht="15.75" customHeight="1">
      <c r="A246" s="24"/>
      <c r="B246" s="25"/>
      <c r="C246" s="25"/>
      <c r="D246" s="24"/>
    </row>
    <row r="247" spans="1:4" ht="15.75" customHeight="1">
      <c r="A247" s="24"/>
      <c r="B247" s="25"/>
      <c r="C247" s="25"/>
      <c r="D247" s="24"/>
    </row>
    <row r="248" spans="1:4" ht="15.75" customHeight="1">
      <c r="A248" s="24"/>
      <c r="B248" s="25"/>
      <c r="C248" s="25"/>
      <c r="D248" s="24"/>
    </row>
    <row r="249" spans="1:4" ht="15.75" customHeight="1">
      <c r="A249" s="24"/>
      <c r="B249" s="25"/>
      <c r="C249" s="25"/>
      <c r="D249" s="24"/>
    </row>
    <row r="250" spans="1:4" ht="15.75" customHeight="1">
      <c r="A250" s="24"/>
      <c r="B250" s="25"/>
      <c r="C250" s="25"/>
      <c r="D250" s="24"/>
    </row>
    <row r="251" spans="1:4" ht="15.75" customHeight="1">
      <c r="A251" s="24"/>
      <c r="B251" s="25"/>
      <c r="C251" s="25"/>
      <c r="D251" s="24"/>
    </row>
    <row r="252" spans="1:4" ht="15.75" customHeight="1">
      <c r="A252" s="24"/>
      <c r="B252" s="25"/>
      <c r="C252" s="25"/>
      <c r="D252" s="24"/>
    </row>
    <row r="253" spans="1:4" ht="15.75" customHeight="1">
      <c r="A253" s="24"/>
      <c r="B253" s="25"/>
      <c r="C253" s="25"/>
      <c r="D253" s="24"/>
    </row>
    <row r="254" spans="1:4" ht="15.75" customHeight="1">
      <c r="A254" s="24"/>
      <c r="B254" s="25"/>
      <c r="C254" s="25"/>
      <c r="D254" s="24"/>
    </row>
    <row r="255" spans="1:4" ht="15.75" customHeight="1">
      <c r="A255" s="24"/>
      <c r="B255" s="25"/>
      <c r="C255" s="25"/>
      <c r="D255" s="24"/>
    </row>
    <row r="256" spans="1:4" ht="15.75" customHeight="1">
      <c r="A256" s="24"/>
      <c r="B256" s="25"/>
      <c r="C256" s="25"/>
      <c r="D256" s="24"/>
    </row>
    <row r="257" spans="1:4" ht="15.75" customHeight="1">
      <c r="A257" s="24"/>
      <c r="B257" s="25"/>
      <c r="C257" s="25"/>
      <c r="D257" s="24"/>
    </row>
    <row r="258" spans="1:4" ht="15.75" customHeight="1">
      <c r="A258" s="24"/>
      <c r="B258" s="25"/>
      <c r="C258" s="25"/>
      <c r="D258" s="24"/>
    </row>
    <row r="259" spans="1:4" ht="15.75" customHeight="1">
      <c r="A259" s="24"/>
      <c r="B259" s="25"/>
      <c r="C259" s="25"/>
      <c r="D259" s="24"/>
    </row>
    <row r="260" spans="1:4" ht="15.75" customHeight="1">
      <c r="A260" s="24"/>
      <c r="B260" s="25"/>
      <c r="C260" s="25"/>
      <c r="D260" s="24"/>
    </row>
    <row r="261" spans="1:4" ht="15.75" customHeight="1">
      <c r="A261" s="24"/>
      <c r="B261" s="25"/>
      <c r="C261" s="25"/>
      <c r="D261" s="24"/>
    </row>
    <row r="262" spans="1:4" ht="15.75" customHeight="1">
      <c r="A262" s="24"/>
      <c r="B262" s="25"/>
      <c r="C262" s="25"/>
      <c r="D262" s="24"/>
    </row>
    <row r="263" spans="1:4" ht="15.75" customHeight="1">
      <c r="A263" s="24"/>
      <c r="B263" s="25"/>
      <c r="C263" s="25"/>
      <c r="D263" s="24"/>
    </row>
    <row r="264" spans="1:4" ht="15.75" customHeight="1">
      <c r="A264" s="24"/>
      <c r="B264" s="25"/>
      <c r="C264" s="25"/>
      <c r="D264" s="24"/>
    </row>
    <row r="265" spans="1:4" ht="15.75" customHeight="1">
      <c r="A265" s="24"/>
      <c r="B265" s="25"/>
      <c r="C265" s="25"/>
      <c r="D265" s="24"/>
    </row>
    <row r="266" spans="1:4" ht="15.75" customHeight="1">
      <c r="A266" s="24"/>
      <c r="B266" s="25"/>
      <c r="C266" s="25"/>
      <c r="D266" s="24"/>
    </row>
    <row r="267" spans="1:4" ht="15.75" customHeight="1">
      <c r="A267" s="24"/>
      <c r="B267" s="25"/>
      <c r="C267" s="25"/>
      <c r="D267" s="24"/>
    </row>
    <row r="268" spans="1:4" ht="15.75" customHeight="1">
      <c r="A268" s="24"/>
      <c r="B268" s="25"/>
      <c r="C268" s="25"/>
      <c r="D268" s="24"/>
    </row>
    <row r="269" spans="1:4" ht="15.75" customHeight="1">
      <c r="A269" s="24"/>
      <c r="B269" s="25"/>
      <c r="C269" s="25"/>
      <c r="D269" s="24"/>
    </row>
    <row r="270" spans="1:4" ht="15.75" customHeight="1">
      <c r="A270" s="24"/>
      <c r="B270" s="25"/>
      <c r="C270" s="25"/>
      <c r="D270" s="24"/>
    </row>
    <row r="271" spans="1:4" ht="15.75" customHeight="1">
      <c r="A271" s="24"/>
      <c r="B271" s="25"/>
      <c r="C271" s="25"/>
      <c r="D271" s="24"/>
    </row>
    <row r="272" spans="1:4" ht="15.75" customHeight="1">
      <c r="A272" s="24"/>
      <c r="B272" s="25"/>
      <c r="C272" s="25"/>
      <c r="D272" s="24"/>
    </row>
    <row r="273" spans="1:4" ht="15.75" customHeight="1">
      <c r="A273" s="24"/>
      <c r="B273" s="25"/>
      <c r="C273" s="25"/>
      <c r="D273" s="24"/>
    </row>
    <row r="274" spans="1:4" ht="15.75" customHeight="1">
      <c r="A274" s="24"/>
      <c r="B274" s="25"/>
      <c r="C274" s="25"/>
      <c r="D274" s="24"/>
    </row>
    <row r="275" spans="1:4" ht="15.75" customHeight="1">
      <c r="A275" s="24"/>
      <c r="B275" s="25"/>
      <c r="C275" s="25"/>
      <c r="D275" s="24"/>
    </row>
    <row r="276" spans="1:4" ht="15.75" customHeight="1">
      <c r="A276" s="24"/>
      <c r="B276" s="25"/>
      <c r="C276" s="25"/>
      <c r="D276" s="24"/>
    </row>
    <row r="277" spans="1:4" ht="15.75" customHeight="1">
      <c r="A277" s="24"/>
      <c r="B277" s="25"/>
      <c r="C277" s="25"/>
      <c r="D277" s="24"/>
    </row>
    <row r="278" spans="1:4" ht="15.75" customHeight="1">
      <c r="A278" s="24"/>
      <c r="B278" s="25"/>
      <c r="C278" s="25"/>
      <c r="D278" s="24"/>
    </row>
    <row r="279" spans="1:4" ht="15.75" customHeight="1">
      <c r="A279" s="24"/>
      <c r="B279" s="25"/>
      <c r="C279" s="25"/>
      <c r="D279" s="24"/>
    </row>
    <row r="280" spans="1:4" ht="15.75" customHeight="1">
      <c r="A280" s="24"/>
      <c r="B280" s="25"/>
      <c r="C280" s="25"/>
      <c r="D280" s="24"/>
    </row>
    <row r="281" spans="1:4" ht="15.75" customHeight="1">
      <c r="A281" s="24"/>
      <c r="B281" s="25"/>
      <c r="C281" s="25"/>
      <c r="D281" s="24"/>
    </row>
    <row r="282" spans="1:4" ht="15.75" customHeight="1">
      <c r="A282" s="24"/>
      <c r="B282" s="25"/>
      <c r="C282" s="25"/>
      <c r="D282" s="24"/>
    </row>
    <row r="283" spans="1:4" ht="15.75" customHeight="1">
      <c r="A283" s="24"/>
      <c r="B283" s="25"/>
      <c r="C283" s="25"/>
      <c r="D283" s="24"/>
    </row>
    <row r="284" spans="1:4" ht="15.75" customHeight="1">
      <c r="A284" s="24"/>
      <c r="B284" s="25"/>
      <c r="C284" s="25"/>
      <c r="D284" s="24"/>
    </row>
    <row r="285" spans="1:4" ht="15.75" customHeight="1">
      <c r="A285" s="24"/>
      <c r="B285" s="25"/>
      <c r="C285" s="25"/>
      <c r="D285" s="24"/>
    </row>
    <row r="286" spans="1:4" ht="15.75" customHeight="1">
      <c r="A286" s="24"/>
      <c r="B286" s="25"/>
      <c r="C286" s="25"/>
      <c r="D286" s="24"/>
    </row>
    <row r="287" spans="1:4" ht="15.75" customHeight="1">
      <c r="A287" s="24"/>
      <c r="B287" s="25"/>
      <c r="C287" s="25"/>
      <c r="D287" s="24"/>
    </row>
    <row r="288" spans="1:4" ht="15.75" customHeight="1">
      <c r="A288" s="24"/>
      <c r="B288" s="25"/>
      <c r="C288" s="25"/>
      <c r="D288" s="24"/>
    </row>
    <row r="289" spans="1:4" ht="15.75" customHeight="1">
      <c r="A289" s="24"/>
      <c r="B289" s="25"/>
      <c r="C289" s="25"/>
      <c r="D289" s="24"/>
    </row>
    <row r="290" spans="1:4" ht="15.75" customHeight="1">
      <c r="A290" s="24"/>
      <c r="B290" s="25"/>
      <c r="C290" s="25"/>
      <c r="D290" s="24"/>
    </row>
    <row r="291" spans="1:4" ht="15.75" customHeight="1">
      <c r="A291" s="24"/>
      <c r="B291" s="25"/>
      <c r="C291" s="25"/>
      <c r="D291" s="24"/>
    </row>
    <row r="292" spans="1:4" ht="15.75" customHeight="1">
      <c r="A292" s="24"/>
      <c r="B292" s="25"/>
      <c r="C292" s="25"/>
      <c r="D292" s="24"/>
    </row>
    <row r="293" spans="1:4" ht="15.75" customHeight="1">
      <c r="A293" s="24"/>
      <c r="B293" s="25"/>
      <c r="C293" s="25"/>
      <c r="D293" s="24"/>
    </row>
    <row r="294" spans="1:4" ht="15.75" customHeight="1">
      <c r="A294" s="24"/>
      <c r="B294" s="25"/>
      <c r="C294" s="25"/>
      <c r="D294" s="24"/>
    </row>
    <row r="295" spans="1:4" ht="15.75" customHeight="1">
      <c r="A295" s="24"/>
      <c r="B295" s="25"/>
      <c r="C295" s="25"/>
      <c r="D295" s="24"/>
    </row>
    <row r="296" spans="1:4" ht="15.75" customHeight="1">
      <c r="A296" s="24"/>
      <c r="B296" s="25"/>
      <c r="C296" s="25"/>
      <c r="D296" s="24"/>
    </row>
    <row r="297" spans="1:4" ht="15.75" customHeight="1">
      <c r="A297" s="24"/>
      <c r="B297" s="25"/>
      <c r="C297" s="25"/>
      <c r="D297" s="24"/>
    </row>
    <row r="298" spans="1:4" ht="15.75" customHeight="1">
      <c r="A298" s="24"/>
      <c r="B298" s="25"/>
      <c r="C298" s="25"/>
      <c r="D298" s="24"/>
    </row>
    <row r="299" spans="1:4" ht="15.75" customHeight="1">
      <c r="A299" s="24"/>
      <c r="B299" s="25"/>
      <c r="C299" s="25"/>
      <c r="D299" s="24"/>
    </row>
    <row r="300" spans="1:4" ht="15.75" customHeight="1">
      <c r="A300" s="24"/>
      <c r="B300" s="25"/>
      <c r="C300" s="25"/>
      <c r="D300" s="24"/>
    </row>
    <row r="301" spans="1:4" ht="15.75" customHeight="1">
      <c r="A301" s="24"/>
      <c r="B301" s="25"/>
      <c r="C301" s="25"/>
      <c r="D301" s="24"/>
    </row>
    <row r="302" spans="1:4" ht="15.75" customHeight="1">
      <c r="A302" s="24"/>
      <c r="B302" s="25"/>
      <c r="C302" s="25"/>
      <c r="D302" s="24"/>
    </row>
    <row r="303" spans="1:4" ht="15.75" customHeight="1">
      <c r="A303" s="24"/>
      <c r="B303" s="25"/>
      <c r="C303" s="25"/>
      <c r="D303" s="24"/>
    </row>
    <row r="304" spans="1:4" ht="15.75" customHeight="1">
      <c r="A304" s="24"/>
      <c r="B304" s="25"/>
      <c r="C304" s="25"/>
      <c r="D304" s="24"/>
    </row>
    <row r="305" spans="1:4" ht="15.75" customHeight="1">
      <c r="A305" s="24"/>
      <c r="B305" s="25"/>
      <c r="C305" s="25"/>
      <c r="D305" s="24"/>
    </row>
    <row r="306" spans="1:4" ht="15.75" customHeight="1">
      <c r="A306" s="24"/>
      <c r="B306" s="25"/>
      <c r="C306" s="25"/>
      <c r="D306" s="24"/>
    </row>
    <row r="307" spans="1:4" ht="15.75" customHeight="1">
      <c r="A307" s="24"/>
      <c r="B307" s="25"/>
      <c r="C307" s="25"/>
      <c r="D307" s="24"/>
    </row>
    <row r="308" spans="1:4" ht="15.75" customHeight="1">
      <c r="A308" s="24"/>
      <c r="B308" s="25"/>
      <c r="C308" s="25"/>
      <c r="D308" s="24"/>
    </row>
    <row r="309" spans="1:4" ht="15.75" customHeight="1">
      <c r="A309" s="24"/>
      <c r="B309" s="25"/>
      <c r="C309" s="25"/>
      <c r="D309" s="24"/>
    </row>
    <row r="310" spans="1:4" ht="15.75" customHeight="1">
      <c r="A310" s="24"/>
      <c r="B310" s="25"/>
      <c r="C310" s="25"/>
      <c r="D310" s="24"/>
    </row>
    <row r="311" spans="1:4" ht="15.75" customHeight="1">
      <c r="A311" s="24"/>
      <c r="B311" s="25"/>
      <c r="C311" s="25"/>
      <c r="D311" s="24"/>
    </row>
    <row r="312" spans="1:4" ht="15.75" customHeight="1">
      <c r="A312" s="24"/>
      <c r="B312" s="25"/>
      <c r="C312" s="25"/>
      <c r="D312" s="24"/>
    </row>
    <row r="313" spans="1:4" ht="15.75" customHeight="1">
      <c r="A313" s="24"/>
      <c r="B313" s="25"/>
      <c r="C313" s="25"/>
      <c r="D313" s="24"/>
    </row>
    <row r="314" spans="1:4" ht="15.75" customHeight="1">
      <c r="A314" s="24"/>
      <c r="B314" s="25"/>
      <c r="C314" s="25"/>
      <c r="D314" s="24"/>
    </row>
    <row r="315" spans="1:4" ht="15.75" customHeight="1">
      <c r="A315" s="24"/>
      <c r="B315" s="25"/>
      <c r="C315" s="25"/>
      <c r="D315" s="24"/>
    </row>
    <row r="316" spans="1:4" ht="15.75" customHeight="1">
      <c r="A316" s="24"/>
      <c r="B316" s="25"/>
      <c r="C316" s="25"/>
      <c r="D316" s="24"/>
    </row>
    <row r="317" spans="1:4" ht="15.75" customHeight="1">
      <c r="A317" s="24"/>
      <c r="B317" s="25"/>
      <c r="C317" s="25"/>
      <c r="D317" s="24"/>
    </row>
    <row r="318" spans="1:4" ht="15.75" customHeight="1">
      <c r="A318" s="24"/>
      <c r="B318" s="25"/>
      <c r="C318" s="25"/>
      <c r="D318" s="24"/>
    </row>
    <row r="319" spans="1:4" ht="15.75" customHeight="1">
      <c r="A319" s="24"/>
      <c r="B319" s="25"/>
      <c r="C319" s="25"/>
      <c r="D319" s="24"/>
    </row>
    <row r="320" spans="1:4" ht="15.75" customHeight="1">
      <c r="A320" s="24"/>
      <c r="B320" s="25"/>
      <c r="C320" s="25"/>
      <c r="D320" s="24"/>
    </row>
    <row r="321" spans="1:4" ht="15.75" customHeight="1">
      <c r="A321" s="24"/>
      <c r="B321" s="25"/>
      <c r="C321" s="25"/>
      <c r="D321" s="24"/>
    </row>
    <row r="322" spans="1:4" ht="15.75" customHeight="1">
      <c r="A322" s="24"/>
      <c r="B322" s="25"/>
      <c r="C322" s="25"/>
      <c r="D322" s="24"/>
    </row>
    <row r="323" spans="1:4" ht="15.75" customHeight="1">
      <c r="A323" s="24"/>
      <c r="B323" s="25"/>
      <c r="C323" s="25"/>
      <c r="D323" s="24"/>
    </row>
    <row r="324" spans="1:4" ht="15.75" customHeight="1">
      <c r="A324" s="24"/>
      <c r="B324" s="25"/>
      <c r="C324" s="25"/>
      <c r="D324" s="24"/>
    </row>
    <row r="325" spans="1:4" ht="15.75" customHeight="1">
      <c r="A325" s="24"/>
      <c r="B325" s="25"/>
      <c r="C325" s="25"/>
      <c r="D325" s="24"/>
    </row>
    <row r="326" spans="1:4" ht="15.75" customHeight="1">
      <c r="A326" s="24"/>
      <c r="B326" s="25"/>
      <c r="C326" s="25"/>
      <c r="D326" s="24"/>
    </row>
    <row r="327" spans="1:4" ht="15.75" customHeight="1">
      <c r="A327" s="24"/>
      <c r="B327" s="25"/>
      <c r="C327" s="25"/>
      <c r="D327" s="24"/>
    </row>
    <row r="328" spans="1:4" ht="15.75" customHeight="1">
      <c r="A328" s="24"/>
      <c r="B328" s="25"/>
      <c r="C328" s="25"/>
      <c r="D328" s="24"/>
    </row>
    <row r="329" spans="1:4" ht="15.75" customHeight="1">
      <c r="A329" s="24"/>
      <c r="B329" s="25"/>
      <c r="C329" s="25"/>
      <c r="D329" s="24"/>
    </row>
    <row r="330" spans="1:4" ht="15.75" customHeight="1">
      <c r="A330" s="24"/>
      <c r="B330" s="25"/>
      <c r="C330" s="25"/>
      <c r="D330" s="24"/>
    </row>
    <row r="331" spans="1:4" ht="15.75" customHeight="1">
      <c r="A331" s="24"/>
      <c r="B331" s="25"/>
      <c r="C331" s="25"/>
      <c r="D331" s="24"/>
    </row>
    <row r="332" spans="1:4" ht="15.75" customHeight="1">
      <c r="A332" s="24"/>
      <c r="B332" s="25"/>
      <c r="C332" s="25"/>
      <c r="D332" s="24"/>
    </row>
    <row r="333" spans="1:4" ht="15.75" customHeight="1">
      <c r="A333" s="24"/>
      <c r="B333" s="25"/>
      <c r="C333" s="25"/>
      <c r="D333" s="24"/>
    </row>
    <row r="334" spans="1:4" ht="15.75" customHeight="1">
      <c r="A334" s="24"/>
      <c r="B334" s="25"/>
      <c r="C334" s="25"/>
      <c r="D334" s="24"/>
    </row>
    <row r="335" spans="1:4" ht="15.75" customHeight="1">
      <c r="A335" s="24"/>
      <c r="B335" s="25"/>
      <c r="C335" s="25"/>
      <c r="D335" s="24"/>
    </row>
    <row r="336" spans="1:4" ht="15.75" customHeight="1">
      <c r="A336" s="24"/>
      <c r="B336" s="25"/>
      <c r="C336" s="25"/>
      <c r="D336" s="24"/>
    </row>
    <row r="337" spans="1:4" ht="15.75" customHeight="1">
      <c r="A337" s="24"/>
      <c r="B337" s="25"/>
      <c r="C337" s="25"/>
      <c r="D337" s="24"/>
    </row>
    <row r="338" spans="1:4" ht="15.75" customHeight="1">
      <c r="A338" s="24"/>
      <c r="B338" s="25"/>
      <c r="C338" s="25"/>
      <c r="D338" s="24"/>
    </row>
    <row r="339" spans="1:4" ht="15.75" customHeight="1">
      <c r="A339" s="24"/>
      <c r="B339" s="25"/>
      <c r="C339" s="25"/>
      <c r="D339" s="24"/>
    </row>
    <row r="340" spans="1:4" ht="15.75" customHeight="1">
      <c r="A340" s="24"/>
      <c r="B340" s="25"/>
      <c r="C340" s="25"/>
      <c r="D340" s="24"/>
    </row>
    <row r="341" spans="1:4" ht="15.75" customHeight="1">
      <c r="A341" s="24"/>
      <c r="B341" s="25"/>
      <c r="C341" s="25"/>
      <c r="D341" s="24"/>
    </row>
    <row r="342" spans="1:4" ht="15.75" customHeight="1">
      <c r="A342" s="24"/>
      <c r="B342" s="25"/>
      <c r="C342" s="25"/>
      <c r="D342" s="24"/>
    </row>
    <row r="343" spans="1:4" ht="15.75" customHeight="1">
      <c r="A343" s="24"/>
      <c r="B343" s="25"/>
      <c r="C343" s="25"/>
      <c r="D343" s="24"/>
    </row>
    <row r="344" spans="1:4" ht="15.75" customHeight="1">
      <c r="A344" s="24"/>
      <c r="B344" s="25"/>
      <c r="C344" s="25"/>
      <c r="D344" s="24"/>
    </row>
    <row r="345" spans="1:4" ht="15.75" customHeight="1">
      <c r="A345" s="24"/>
      <c r="B345" s="25"/>
      <c r="C345" s="25"/>
      <c r="D345" s="24"/>
    </row>
    <row r="346" spans="1:4" ht="15.75" customHeight="1">
      <c r="A346" s="24"/>
      <c r="B346" s="25"/>
      <c r="C346" s="25"/>
      <c r="D346" s="24"/>
    </row>
    <row r="347" spans="1:4" ht="15.75" customHeight="1">
      <c r="A347" s="24"/>
      <c r="B347" s="25"/>
      <c r="C347" s="25"/>
      <c r="D347" s="24"/>
    </row>
    <row r="348" spans="1:4" ht="15.75" customHeight="1">
      <c r="A348" s="24"/>
      <c r="B348" s="25"/>
      <c r="C348" s="25"/>
      <c r="D348" s="24"/>
    </row>
    <row r="349" spans="1:4" ht="15.75" customHeight="1">
      <c r="A349" s="24"/>
      <c r="B349" s="25"/>
      <c r="C349" s="25"/>
      <c r="D349" s="24"/>
    </row>
    <row r="350" spans="1:4" ht="15.75" customHeight="1">
      <c r="A350" s="24"/>
      <c r="B350" s="25"/>
      <c r="C350" s="25"/>
      <c r="D350" s="24"/>
    </row>
    <row r="351" spans="1:4" ht="15.75" customHeight="1">
      <c r="A351" s="24"/>
      <c r="B351" s="25"/>
      <c r="C351" s="25"/>
      <c r="D351" s="24"/>
    </row>
    <row r="352" spans="1:4" ht="15.75" customHeight="1">
      <c r="A352" s="24"/>
      <c r="B352" s="25"/>
      <c r="C352" s="25"/>
      <c r="D352" s="24"/>
    </row>
    <row r="353" spans="1:4" ht="15.75" customHeight="1">
      <c r="A353" s="24"/>
      <c r="B353" s="25"/>
      <c r="C353" s="25"/>
      <c r="D353" s="24"/>
    </row>
    <row r="354" spans="1:4" ht="15.75" customHeight="1">
      <c r="A354" s="24"/>
      <c r="B354" s="25"/>
      <c r="C354" s="25"/>
      <c r="D354" s="24"/>
    </row>
    <row r="355" spans="1:4" ht="15.75" customHeight="1">
      <c r="A355" s="24"/>
      <c r="B355" s="25"/>
      <c r="C355" s="25"/>
      <c r="D355" s="24"/>
    </row>
    <row r="356" spans="1:4" ht="15.75" customHeight="1">
      <c r="A356" s="24"/>
      <c r="B356" s="25"/>
      <c r="C356" s="25"/>
      <c r="D356" s="24"/>
    </row>
    <row r="357" spans="1:4" ht="15.75" customHeight="1">
      <c r="A357" s="24"/>
      <c r="B357" s="25"/>
      <c r="C357" s="25"/>
      <c r="D357" s="24"/>
    </row>
    <row r="358" spans="1:4" ht="15.75" customHeight="1">
      <c r="A358" s="24"/>
      <c r="B358" s="25"/>
      <c r="C358" s="25"/>
      <c r="D358" s="24"/>
    </row>
    <row r="359" spans="1:4" ht="15.75" customHeight="1">
      <c r="A359" s="24"/>
      <c r="B359" s="25"/>
      <c r="C359" s="25"/>
      <c r="D359" s="24"/>
    </row>
    <row r="360" spans="1:4" ht="15.75" customHeight="1">
      <c r="A360" s="24"/>
      <c r="B360" s="25"/>
      <c r="C360" s="25"/>
      <c r="D360" s="24"/>
    </row>
    <row r="361" spans="1:4" ht="15.75" customHeight="1">
      <c r="A361" s="24"/>
      <c r="B361" s="25"/>
      <c r="C361" s="25"/>
      <c r="D361" s="24"/>
    </row>
    <row r="362" spans="1:4" ht="15.75" customHeight="1">
      <c r="A362" s="24"/>
      <c r="B362" s="25"/>
      <c r="C362" s="25"/>
      <c r="D362" s="24"/>
    </row>
    <row r="363" spans="1:4" ht="15.75" customHeight="1">
      <c r="A363" s="24"/>
      <c r="B363" s="25"/>
      <c r="C363" s="25"/>
      <c r="D363" s="24"/>
    </row>
    <row r="364" spans="1:4" ht="15.75" customHeight="1">
      <c r="A364" s="24"/>
      <c r="B364" s="25"/>
      <c r="C364" s="25"/>
      <c r="D364" s="24"/>
    </row>
    <row r="365" spans="1:4" ht="15.75" customHeight="1">
      <c r="A365" s="24"/>
      <c r="B365" s="25"/>
      <c r="C365" s="25"/>
      <c r="D365" s="24"/>
    </row>
    <row r="366" spans="1:4" ht="15.75" customHeight="1">
      <c r="A366" s="24"/>
      <c r="B366" s="25"/>
      <c r="C366" s="25"/>
      <c r="D366" s="24"/>
    </row>
    <row r="367" spans="1:4" ht="15.75" customHeight="1">
      <c r="A367" s="24"/>
      <c r="B367" s="25"/>
      <c r="C367" s="25"/>
      <c r="D367" s="24"/>
    </row>
    <row r="368" spans="1:4" ht="15.75" customHeight="1">
      <c r="A368" s="24"/>
      <c r="B368" s="25"/>
      <c r="C368" s="25"/>
      <c r="D368" s="24"/>
    </row>
    <row r="369" spans="1:4" ht="15.75" customHeight="1">
      <c r="A369" s="24"/>
      <c r="B369" s="25"/>
      <c r="C369" s="25"/>
      <c r="D369" s="24"/>
    </row>
    <row r="370" spans="1:4" ht="15.75" customHeight="1">
      <c r="A370" s="24"/>
      <c r="B370" s="25"/>
      <c r="C370" s="25"/>
      <c r="D370" s="24"/>
    </row>
    <row r="371" spans="1:4" ht="15.75" customHeight="1">
      <c r="A371" s="24"/>
      <c r="B371" s="25"/>
      <c r="C371" s="25"/>
      <c r="D371" s="24"/>
    </row>
    <row r="372" spans="1:4" ht="15.75" customHeight="1">
      <c r="A372" s="24"/>
      <c r="B372" s="25"/>
      <c r="C372" s="25"/>
      <c r="D372" s="24"/>
    </row>
    <row r="373" spans="1:4" ht="15.75" customHeight="1">
      <c r="A373" s="24"/>
      <c r="B373" s="25"/>
      <c r="C373" s="25"/>
      <c r="D373" s="24"/>
    </row>
    <row r="374" spans="1:4" ht="15.75" customHeight="1">
      <c r="A374" s="24"/>
      <c r="B374" s="25"/>
      <c r="C374" s="25"/>
      <c r="D374" s="24"/>
    </row>
    <row r="375" spans="1:4" ht="15.75" customHeight="1">
      <c r="A375" s="24"/>
      <c r="B375" s="25"/>
      <c r="C375" s="25"/>
      <c r="D375" s="24"/>
    </row>
    <row r="376" spans="1:4" ht="15.75" customHeight="1">
      <c r="A376" s="24"/>
      <c r="B376" s="25"/>
      <c r="C376" s="25"/>
      <c r="D376" s="24"/>
    </row>
    <row r="377" spans="1:4" ht="15.75" customHeight="1">
      <c r="A377" s="24"/>
      <c r="B377" s="25"/>
      <c r="C377" s="25"/>
      <c r="D377" s="24"/>
    </row>
    <row r="378" spans="1:4" ht="15.75" customHeight="1">
      <c r="A378" s="24"/>
      <c r="B378" s="25"/>
      <c r="C378" s="25"/>
      <c r="D378" s="24"/>
    </row>
    <row r="379" spans="1:4" ht="15.75" customHeight="1">
      <c r="A379" s="24"/>
      <c r="B379" s="25"/>
      <c r="C379" s="25"/>
      <c r="D379" s="24"/>
    </row>
    <row r="380" spans="1:4" ht="15.75" customHeight="1">
      <c r="A380" s="24"/>
      <c r="B380" s="25"/>
      <c r="C380" s="25"/>
      <c r="D380" s="24"/>
    </row>
    <row r="381" spans="1:4" ht="15.75" customHeight="1">
      <c r="A381" s="24"/>
      <c r="B381" s="25"/>
      <c r="C381" s="25"/>
      <c r="D381" s="24"/>
    </row>
    <row r="382" spans="1:4" ht="15.75" customHeight="1">
      <c r="A382" s="24"/>
      <c r="B382" s="25"/>
      <c r="C382" s="25"/>
      <c r="D382" s="24"/>
    </row>
    <row r="383" spans="1:4" ht="15.75" customHeight="1">
      <c r="A383" s="24"/>
      <c r="B383" s="25"/>
      <c r="C383" s="25"/>
      <c r="D383" s="24"/>
    </row>
    <row r="384" spans="1:4" ht="15.75" customHeight="1">
      <c r="A384" s="24"/>
      <c r="B384" s="25"/>
      <c r="C384" s="25"/>
      <c r="D384" s="24"/>
    </row>
    <row r="385" spans="1:4" ht="15.75" customHeight="1">
      <c r="A385" s="24"/>
      <c r="B385" s="25"/>
      <c r="C385" s="25"/>
      <c r="D385" s="24"/>
    </row>
    <row r="386" spans="1:4" ht="15.75" customHeight="1">
      <c r="A386" s="24"/>
      <c r="B386" s="25"/>
      <c r="C386" s="25"/>
      <c r="D386" s="24"/>
    </row>
    <row r="387" spans="1:4" ht="15.75" customHeight="1">
      <c r="A387" s="24"/>
      <c r="B387" s="25"/>
      <c r="C387" s="25"/>
      <c r="D387" s="24"/>
    </row>
    <row r="388" spans="1:4" ht="15.75" customHeight="1">
      <c r="A388" s="24"/>
      <c r="B388" s="25"/>
      <c r="C388" s="25"/>
      <c r="D388" s="24"/>
    </row>
    <row r="389" spans="1:4" ht="15.75" customHeight="1">
      <c r="A389" s="24"/>
      <c r="B389" s="25"/>
      <c r="C389" s="25"/>
      <c r="D389" s="24"/>
    </row>
    <row r="390" spans="1:4" ht="15.75" customHeight="1">
      <c r="A390" s="24"/>
      <c r="B390" s="25"/>
      <c r="C390" s="25"/>
      <c r="D390" s="24"/>
    </row>
    <row r="391" spans="1:4" ht="15.75" customHeight="1">
      <c r="A391" s="24"/>
      <c r="B391" s="25"/>
      <c r="C391" s="25"/>
      <c r="D391" s="24"/>
    </row>
    <row r="392" spans="1:4" ht="15.75" customHeight="1">
      <c r="A392" s="24"/>
      <c r="B392" s="25"/>
      <c r="C392" s="25"/>
      <c r="D392" s="24"/>
    </row>
    <row r="393" spans="1:4" ht="15.75" customHeight="1">
      <c r="A393" s="24"/>
      <c r="B393" s="25"/>
      <c r="C393" s="25"/>
      <c r="D393" s="24"/>
    </row>
    <row r="394" spans="1:4" ht="15.75" customHeight="1">
      <c r="A394" s="24"/>
      <c r="B394" s="25"/>
      <c r="C394" s="25"/>
      <c r="D394" s="24"/>
    </row>
    <row r="395" spans="1:4" ht="15.75" customHeight="1">
      <c r="A395" s="24"/>
      <c r="B395" s="25"/>
      <c r="C395" s="25"/>
      <c r="D395" s="24"/>
    </row>
    <row r="396" spans="1:4" ht="15.75" customHeight="1">
      <c r="A396" s="24"/>
      <c r="B396" s="25"/>
      <c r="C396" s="25"/>
      <c r="D396" s="24"/>
    </row>
    <row r="397" spans="1:4" ht="15.75" customHeight="1">
      <c r="A397" s="24"/>
      <c r="B397" s="25"/>
      <c r="C397" s="25"/>
      <c r="D397" s="24"/>
    </row>
    <row r="398" spans="1:4" ht="15.75" customHeight="1">
      <c r="A398" s="24"/>
      <c r="B398" s="25"/>
      <c r="C398" s="25"/>
      <c r="D398" s="24"/>
    </row>
    <row r="399" spans="1:4" ht="15.75" customHeight="1">
      <c r="A399" s="24"/>
      <c r="B399" s="25"/>
      <c r="C399" s="25"/>
      <c r="D399" s="24"/>
    </row>
    <row r="400" spans="1:4" ht="15.75" customHeight="1">
      <c r="A400" s="24"/>
      <c r="B400" s="25"/>
      <c r="C400" s="25"/>
      <c r="D400" s="24"/>
    </row>
    <row r="401" spans="1:4" ht="15.75" customHeight="1">
      <c r="A401" s="24"/>
      <c r="B401" s="25"/>
      <c r="C401" s="25"/>
      <c r="D401" s="24"/>
    </row>
    <row r="402" spans="1:4" ht="15.75" customHeight="1">
      <c r="A402" s="24"/>
      <c r="B402" s="25"/>
      <c r="C402" s="25"/>
      <c r="D402" s="24"/>
    </row>
    <row r="403" spans="1:4" ht="15.75" customHeight="1">
      <c r="A403" s="24"/>
      <c r="B403" s="25"/>
      <c r="C403" s="25"/>
      <c r="D403" s="24"/>
    </row>
    <row r="404" spans="1:4" ht="15.75" customHeight="1">
      <c r="A404" s="24"/>
      <c r="B404" s="25"/>
      <c r="C404" s="25"/>
      <c r="D404" s="24"/>
    </row>
    <row r="405" spans="1:4" ht="15.75" customHeight="1">
      <c r="A405" s="24"/>
      <c r="B405" s="25"/>
      <c r="C405" s="25"/>
      <c r="D405" s="24"/>
    </row>
    <row r="406" spans="1:4" ht="15.75" customHeight="1">
      <c r="A406" s="24"/>
      <c r="B406" s="25"/>
      <c r="C406" s="25"/>
      <c r="D406" s="24"/>
    </row>
    <row r="407" spans="1:4" ht="15.75" customHeight="1">
      <c r="A407" s="24"/>
      <c r="B407" s="25"/>
      <c r="C407" s="25"/>
      <c r="D407" s="24"/>
    </row>
    <row r="408" spans="1:4" ht="15.75" customHeight="1">
      <c r="A408" s="24"/>
      <c r="B408" s="25"/>
      <c r="C408" s="25"/>
      <c r="D408" s="24"/>
    </row>
    <row r="409" spans="1:4" ht="15.75" customHeight="1">
      <c r="A409" s="24"/>
      <c r="B409" s="25"/>
      <c r="C409" s="25"/>
      <c r="D409" s="24"/>
    </row>
    <row r="410" spans="1:4" ht="15.75" customHeight="1">
      <c r="A410" s="24"/>
      <c r="B410" s="25"/>
      <c r="C410" s="25"/>
      <c r="D410" s="24"/>
    </row>
    <row r="411" spans="1:4" ht="15.75" customHeight="1">
      <c r="A411" s="24"/>
      <c r="B411" s="25"/>
      <c r="C411" s="25"/>
      <c r="D411" s="24"/>
    </row>
    <row r="412" spans="1:4" ht="15.75" customHeight="1">
      <c r="A412" s="24"/>
      <c r="B412" s="25"/>
      <c r="C412" s="25"/>
      <c r="D412" s="24"/>
    </row>
    <row r="413" spans="1:4" ht="15.75" customHeight="1">
      <c r="A413" s="24"/>
      <c r="B413" s="25"/>
      <c r="C413" s="25"/>
      <c r="D413" s="24"/>
    </row>
    <row r="414" spans="1:4" ht="15.75" customHeight="1">
      <c r="A414" s="24"/>
      <c r="B414" s="25"/>
      <c r="C414" s="25"/>
      <c r="D414" s="24"/>
    </row>
    <row r="415" spans="1:4" ht="15.75" customHeight="1">
      <c r="A415" s="24"/>
      <c r="B415" s="25"/>
      <c r="C415" s="25"/>
      <c r="D415" s="24"/>
    </row>
    <row r="416" spans="1:4" ht="15.75" customHeight="1">
      <c r="A416" s="24"/>
      <c r="B416" s="25"/>
      <c r="C416" s="25"/>
      <c r="D416" s="24"/>
    </row>
    <row r="417" spans="1:4" ht="15.75" customHeight="1">
      <c r="A417" s="24"/>
      <c r="B417" s="25"/>
      <c r="C417" s="25"/>
      <c r="D417" s="24"/>
    </row>
    <row r="418" spans="1:4" ht="15.75" customHeight="1">
      <c r="A418" s="24"/>
      <c r="B418" s="25"/>
      <c r="C418" s="25"/>
      <c r="D418" s="24"/>
    </row>
    <row r="419" spans="1:4" ht="15.75" customHeight="1">
      <c r="A419" s="24"/>
      <c r="B419" s="25"/>
      <c r="C419" s="25"/>
      <c r="D419" s="24"/>
    </row>
    <row r="420" spans="1:4" ht="15.75" customHeight="1">
      <c r="A420" s="24"/>
      <c r="B420" s="25"/>
      <c r="C420" s="25"/>
      <c r="D420" s="24"/>
    </row>
    <row r="421" spans="1:4" ht="15.75" customHeight="1">
      <c r="A421" s="24"/>
      <c r="B421" s="25"/>
      <c r="C421" s="25"/>
      <c r="D421" s="24"/>
    </row>
    <row r="422" spans="1:4" ht="15.75" customHeight="1">
      <c r="A422" s="24"/>
      <c r="B422" s="25"/>
      <c r="C422" s="25"/>
      <c r="D422" s="24"/>
    </row>
    <row r="423" spans="1:4" ht="15.75" customHeight="1">
      <c r="A423" s="24"/>
      <c r="B423" s="25"/>
      <c r="C423" s="25"/>
      <c r="D423" s="24"/>
    </row>
    <row r="424" spans="1:4" ht="15.75" customHeight="1">
      <c r="A424" s="24"/>
      <c r="B424" s="25"/>
      <c r="C424" s="25"/>
      <c r="D424" s="24"/>
    </row>
    <row r="425" spans="1:4" ht="15.75" customHeight="1">
      <c r="A425" s="24"/>
      <c r="B425" s="25"/>
      <c r="C425" s="25"/>
      <c r="D425" s="24"/>
    </row>
    <row r="426" spans="1:4" ht="15.75" customHeight="1">
      <c r="A426" s="24"/>
      <c r="B426" s="25"/>
      <c r="C426" s="25"/>
      <c r="D426" s="24"/>
    </row>
    <row r="427" spans="1:4" ht="15.75" customHeight="1">
      <c r="A427" s="24"/>
      <c r="B427" s="25"/>
      <c r="C427" s="25"/>
      <c r="D427" s="24"/>
    </row>
    <row r="428" spans="1:4" ht="15.75" customHeight="1">
      <c r="A428" s="24"/>
      <c r="B428" s="25"/>
      <c r="C428" s="25"/>
      <c r="D428" s="24"/>
    </row>
    <row r="429" spans="1:4" ht="15.75" customHeight="1">
      <c r="A429" s="24"/>
      <c r="B429" s="25"/>
      <c r="C429" s="25"/>
      <c r="D429" s="24"/>
    </row>
    <row r="430" spans="1:4" ht="15.75" customHeight="1">
      <c r="A430" s="24"/>
      <c r="B430" s="25"/>
      <c r="C430" s="25"/>
      <c r="D430" s="24"/>
    </row>
    <row r="431" spans="1:4" ht="15.75" customHeight="1">
      <c r="A431" s="24"/>
      <c r="B431" s="25"/>
      <c r="C431" s="25"/>
      <c r="D431" s="24"/>
    </row>
    <row r="432" spans="1:4" ht="15.75" customHeight="1">
      <c r="A432" s="24"/>
      <c r="B432" s="25"/>
      <c r="C432" s="25"/>
      <c r="D432" s="24"/>
    </row>
    <row r="433" spans="1:4" ht="15.75" customHeight="1">
      <c r="A433" s="24"/>
      <c r="B433" s="25"/>
      <c r="C433" s="25"/>
      <c r="D433" s="24"/>
    </row>
    <row r="434" spans="1:4" ht="15.75" customHeight="1">
      <c r="A434" s="24"/>
      <c r="B434" s="25"/>
      <c r="C434" s="25"/>
      <c r="D434" s="24"/>
    </row>
    <row r="435" spans="1:4" ht="15.75" customHeight="1">
      <c r="A435" s="24"/>
      <c r="B435" s="25"/>
      <c r="C435" s="25"/>
      <c r="D435" s="24"/>
    </row>
    <row r="436" spans="1:4" ht="15.75" customHeight="1">
      <c r="A436" s="24"/>
      <c r="B436" s="25"/>
      <c r="C436" s="25"/>
      <c r="D436" s="24"/>
    </row>
    <row r="437" spans="1:4" ht="15.75" customHeight="1">
      <c r="A437" s="24"/>
      <c r="B437" s="25"/>
      <c r="C437" s="25"/>
      <c r="D437" s="24"/>
    </row>
    <row r="438" spans="1:4" ht="15.75" customHeight="1">
      <c r="A438" s="24"/>
      <c r="B438" s="25"/>
      <c r="C438" s="25"/>
      <c r="D438" s="24"/>
    </row>
    <row r="439" spans="1:4" ht="15.75" customHeight="1">
      <c r="A439" s="24"/>
      <c r="B439" s="25"/>
      <c r="C439" s="25"/>
      <c r="D439" s="24"/>
    </row>
    <row r="440" spans="1:4" ht="15.75" customHeight="1">
      <c r="A440" s="24"/>
      <c r="B440" s="25"/>
      <c r="C440" s="25"/>
      <c r="D440" s="24"/>
    </row>
    <row r="441" spans="1:4" ht="15.75" customHeight="1">
      <c r="A441" s="24"/>
      <c r="B441" s="25"/>
      <c r="C441" s="25"/>
      <c r="D441" s="24"/>
    </row>
    <row r="442" spans="1:4" ht="15.75" customHeight="1">
      <c r="A442" s="24"/>
      <c r="B442" s="25"/>
      <c r="C442" s="25"/>
      <c r="D442" s="24"/>
    </row>
    <row r="443" spans="1:4" ht="15.75" customHeight="1">
      <c r="A443" s="24"/>
      <c r="B443" s="25"/>
      <c r="C443" s="25"/>
      <c r="D443" s="24"/>
    </row>
    <row r="444" spans="1:4" ht="15.75" customHeight="1">
      <c r="A444" s="24"/>
      <c r="B444" s="25"/>
      <c r="C444" s="25"/>
      <c r="D444" s="24"/>
    </row>
    <row r="445" spans="1:4" ht="15.75" customHeight="1">
      <c r="A445" s="24"/>
      <c r="B445" s="25"/>
      <c r="C445" s="25"/>
      <c r="D445" s="24"/>
    </row>
    <row r="446" spans="1:4" ht="15.75" customHeight="1">
      <c r="A446" s="24"/>
      <c r="B446" s="25"/>
      <c r="C446" s="25"/>
      <c r="D446" s="24"/>
    </row>
    <row r="447" spans="1:4" ht="15.75" customHeight="1">
      <c r="A447" s="24"/>
      <c r="B447" s="25"/>
      <c r="C447" s="25"/>
      <c r="D447" s="24"/>
    </row>
    <row r="448" spans="1:4" ht="15.75" customHeight="1">
      <c r="A448" s="24"/>
      <c r="B448" s="25"/>
      <c r="C448" s="25"/>
      <c r="D448" s="24"/>
    </row>
    <row r="449" spans="1:4" ht="15.75" customHeight="1">
      <c r="A449" s="24"/>
      <c r="B449" s="25"/>
      <c r="C449" s="25"/>
      <c r="D449" s="24"/>
    </row>
    <row r="450" spans="1:4" ht="15.75" customHeight="1">
      <c r="A450" s="24"/>
      <c r="B450" s="25"/>
      <c r="C450" s="25"/>
      <c r="D450" s="24"/>
    </row>
    <row r="451" spans="1:4" ht="15.75" customHeight="1">
      <c r="A451" s="24"/>
      <c r="B451" s="25"/>
      <c r="C451" s="25"/>
      <c r="D451" s="24"/>
    </row>
    <row r="452" spans="1:4" ht="15.75" customHeight="1">
      <c r="A452" s="24"/>
      <c r="B452" s="25"/>
      <c r="C452" s="25"/>
      <c r="D452" s="24"/>
    </row>
    <row r="453" spans="1:4" ht="15.75" customHeight="1">
      <c r="A453" s="24"/>
      <c r="B453" s="25"/>
      <c r="C453" s="25"/>
      <c r="D453" s="24"/>
    </row>
    <row r="454" spans="1:4" ht="15.75" customHeight="1">
      <c r="A454" s="24"/>
      <c r="B454" s="25"/>
      <c r="C454" s="25"/>
      <c r="D454" s="24"/>
    </row>
    <row r="455" spans="1:4" ht="15.75" customHeight="1">
      <c r="A455" s="24"/>
      <c r="B455" s="25"/>
      <c r="C455" s="25"/>
      <c r="D455" s="24"/>
    </row>
    <row r="456" spans="1:4" ht="15.75" customHeight="1">
      <c r="A456" s="24"/>
      <c r="B456" s="25"/>
      <c r="C456" s="25"/>
      <c r="D456" s="24"/>
    </row>
    <row r="457" spans="1:4" ht="15.75" customHeight="1">
      <c r="A457" s="24"/>
      <c r="B457" s="25"/>
      <c r="C457" s="25"/>
      <c r="D457" s="24"/>
    </row>
    <row r="458" spans="1:4" ht="15.75" customHeight="1">
      <c r="A458" s="24"/>
      <c r="B458" s="25"/>
      <c r="C458" s="25"/>
      <c r="D458" s="24"/>
    </row>
    <row r="459" spans="1:4" ht="15.75" customHeight="1">
      <c r="A459" s="24"/>
      <c r="B459" s="25"/>
      <c r="C459" s="25"/>
      <c r="D459" s="24"/>
    </row>
    <row r="460" spans="1:4" ht="15.75" customHeight="1">
      <c r="A460" s="24"/>
      <c r="B460" s="25"/>
      <c r="C460" s="25"/>
      <c r="D460" s="24"/>
    </row>
    <row r="461" spans="1:4" ht="15.75" customHeight="1">
      <c r="A461" s="24"/>
      <c r="B461" s="25"/>
      <c r="C461" s="25"/>
      <c r="D461" s="24"/>
    </row>
    <row r="462" spans="1:4" ht="15.75" customHeight="1">
      <c r="A462" s="24"/>
      <c r="B462" s="25"/>
      <c r="C462" s="25"/>
      <c r="D462" s="24"/>
    </row>
    <row r="463" spans="1:4" ht="15.75" customHeight="1">
      <c r="A463" s="24"/>
      <c r="B463" s="25"/>
      <c r="C463" s="25"/>
      <c r="D463" s="24"/>
    </row>
    <row r="464" spans="1:4" ht="15.75" customHeight="1">
      <c r="A464" s="24"/>
      <c r="B464" s="25"/>
      <c r="C464" s="25"/>
      <c r="D464" s="24"/>
    </row>
    <row r="465" spans="1:4" ht="15.75" customHeight="1">
      <c r="A465" s="24"/>
      <c r="B465" s="25"/>
      <c r="C465" s="25"/>
      <c r="D465" s="24"/>
    </row>
    <row r="466" spans="1:4" ht="15.75" customHeight="1">
      <c r="A466" s="24"/>
      <c r="B466" s="25"/>
      <c r="C466" s="25"/>
      <c r="D466" s="24"/>
    </row>
    <row r="467" spans="1:4" ht="15.75" customHeight="1">
      <c r="A467" s="24"/>
      <c r="B467" s="25"/>
      <c r="C467" s="25"/>
      <c r="D467" s="24"/>
    </row>
    <row r="468" spans="1:4" ht="15.75" customHeight="1">
      <c r="A468" s="24"/>
      <c r="B468" s="25"/>
      <c r="C468" s="25"/>
      <c r="D468" s="24"/>
    </row>
    <row r="469" spans="1:4" ht="15.75" customHeight="1">
      <c r="A469" s="24"/>
      <c r="B469" s="25"/>
      <c r="C469" s="25"/>
      <c r="D469" s="24"/>
    </row>
    <row r="470" spans="1:4" ht="15.75" customHeight="1">
      <c r="A470" s="24"/>
      <c r="B470" s="25"/>
      <c r="C470" s="25"/>
      <c r="D470" s="24"/>
    </row>
    <row r="471" spans="1:4" ht="15.75" customHeight="1">
      <c r="A471" s="24"/>
      <c r="B471" s="25"/>
      <c r="C471" s="25"/>
      <c r="D471" s="24"/>
    </row>
    <row r="472" spans="1:4" ht="15.75" customHeight="1">
      <c r="A472" s="24"/>
      <c r="B472" s="25"/>
      <c r="C472" s="25"/>
      <c r="D472" s="24"/>
    </row>
    <row r="473" spans="1:4" ht="15.75" customHeight="1">
      <c r="A473" s="24"/>
      <c r="B473" s="25"/>
      <c r="C473" s="25"/>
      <c r="D473" s="24"/>
    </row>
    <row r="474" spans="1:4" ht="15.75" customHeight="1">
      <c r="A474" s="24"/>
      <c r="B474" s="25"/>
      <c r="C474" s="25"/>
      <c r="D474" s="24"/>
    </row>
    <row r="475" spans="1:4" ht="15.75" customHeight="1">
      <c r="A475" s="24"/>
      <c r="B475" s="25"/>
      <c r="C475" s="25"/>
      <c r="D475" s="24"/>
    </row>
    <row r="476" spans="1:4" ht="15.75" customHeight="1">
      <c r="A476" s="24"/>
      <c r="B476" s="25"/>
      <c r="C476" s="25"/>
      <c r="D476" s="24"/>
    </row>
    <row r="477" spans="1:4" ht="15.75" customHeight="1">
      <c r="A477" s="24"/>
      <c r="B477" s="25"/>
      <c r="C477" s="25"/>
      <c r="D477" s="24"/>
    </row>
    <row r="478" spans="1:4" ht="15.75" customHeight="1">
      <c r="A478" s="24"/>
      <c r="B478" s="25"/>
      <c r="C478" s="25"/>
      <c r="D478" s="24"/>
    </row>
    <row r="479" spans="1:4" ht="15.75" customHeight="1">
      <c r="A479" s="24"/>
      <c r="B479" s="25"/>
      <c r="C479" s="25"/>
      <c r="D479" s="24"/>
    </row>
    <row r="480" spans="1:4" ht="15.75" customHeight="1">
      <c r="A480" s="24"/>
      <c r="B480" s="25"/>
      <c r="C480" s="25"/>
      <c r="D480" s="24"/>
    </row>
    <row r="481" spans="1:4" ht="15.75" customHeight="1">
      <c r="A481" s="24"/>
      <c r="B481" s="25"/>
      <c r="C481" s="25"/>
      <c r="D481" s="24"/>
    </row>
    <row r="482" spans="1:4" ht="15.75" customHeight="1">
      <c r="A482" s="24"/>
      <c r="B482" s="25"/>
      <c r="C482" s="25"/>
      <c r="D482" s="24"/>
    </row>
    <row r="483" spans="1:4" ht="15.75" customHeight="1">
      <c r="A483" s="24"/>
      <c r="B483" s="25"/>
      <c r="C483" s="25"/>
      <c r="D483" s="24"/>
    </row>
    <row r="484" spans="1:4" ht="15.75" customHeight="1">
      <c r="A484" s="24"/>
      <c r="B484" s="25"/>
      <c r="C484" s="25"/>
      <c r="D484" s="24"/>
    </row>
    <row r="485" spans="1:4" ht="15.75" customHeight="1">
      <c r="A485" s="24"/>
      <c r="B485" s="25"/>
      <c r="C485" s="25"/>
      <c r="D485" s="24"/>
    </row>
    <row r="486" spans="1:4" ht="15.75" customHeight="1">
      <c r="A486" s="24"/>
      <c r="B486" s="25"/>
      <c r="C486" s="25"/>
      <c r="D486" s="24"/>
    </row>
    <row r="487" spans="1:4" ht="15.75" customHeight="1">
      <c r="A487" s="24"/>
      <c r="B487" s="25"/>
      <c r="C487" s="25"/>
      <c r="D487" s="24"/>
    </row>
    <row r="488" spans="1:4" ht="15.75" customHeight="1">
      <c r="A488" s="24"/>
      <c r="B488" s="25"/>
      <c r="C488" s="25"/>
      <c r="D488" s="24"/>
    </row>
    <row r="489" spans="1:4" ht="15.75" customHeight="1">
      <c r="A489" s="24"/>
      <c r="B489" s="25"/>
      <c r="C489" s="25"/>
      <c r="D489" s="24"/>
    </row>
    <row r="490" spans="1:4" ht="15.75" customHeight="1">
      <c r="A490" s="24"/>
      <c r="B490" s="25"/>
      <c r="C490" s="25"/>
      <c r="D490" s="24"/>
    </row>
    <row r="491" spans="1:4" ht="15.75" customHeight="1">
      <c r="A491" s="24"/>
      <c r="B491" s="25"/>
      <c r="C491" s="25"/>
      <c r="D491" s="24"/>
    </row>
    <row r="492" spans="1:4" ht="15.75" customHeight="1">
      <c r="A492" s="24"/>
      <c r="B492" s="25"/>
      <c r="C492" s="25"/>
      <c r="D492" s="24"/>
    </row>
    <row r="493" spans="1:4" ht="15.75" customHeight="1">
      <c r="A493" s="24"/>
      <c r="B493" s="25"/>
      <c r="C493" s="25"/>
      <c r="D493" s="24"/>
    </row>
    <row r="494" spans="1:4" ht="15.75" customHeight="1">
      <c r="A494" s="24"/>
      <c r="B494" s="25"/>
      <c r="C494" s="25"/>
      <c r="D494" s="24"/>
    </row>
    <row r="495" spans="1:4" ht="15.75" customHeight="1">
      <c r="A495" s="24"/>
      <c r="B495" s="25"/>
      <c r="C495" s="25"/>
      <c r="D495" s="24"/>
    </row>
    <row r="496" spans="1:4" ht="15.75" customHeight="1">
      <c r="A496" s="24"/>
      <c r="B496" s="25"/>
      <c r="C496" s="25"/>
      <c r="D496" s="24"/>
    </row>
    <row r="497" spans="1:4" ht="15.75" customHeight="1">
      <c r="A497" s="24"/>
      <c r="B497" s="25"/>
      <c r="C497" s="25"/>
      <c r="D497" s="24"/>
    </row>
    <row r="498" spans="1:4" ht="15.75" customHeight="1">
      <c r="A498" s="24"/>
      <c r="B498" s="25"/>
      <c r="C498" s="25"/>
      <c r="D498" s="24"/>
    </row>
    <row r="499" spans="1:4" ht="15.75" customHeight="1">
      <c r="A499" s="24"/>
      <c r="B499" s="25"/>
      <c r="C499" s="25"/>
      <c r="D499" s="24"/>
    </row>
    <row r="500" spans="1:4" ht="15.75" customHeight="1">
      <c r="A500" s="24"/>
      <c r="B500" s="25"/>
      <c r="C500" s="25"/>
      <c r="D500" s="24"/>
    </row>
    <row r="501" spans="1:4" ht="15.75" customHeight="1">
      <c r="A501" s="24"/>
      <c r="B501" s="25"/>
      <c r="C501" s="25"/>
      <c r="D501" s="24"/>
    </row>
    <row r="502" spans="1:4" ht="15.75" customHeight="1">
      <c r="A502" s="24"/>
      <c r="B502" s="25"/>
      <c r="C502" s="25"/>
      <c r="D502" s="24"/>
    </row>
    <row r="503" spans="1:4" ht="15.75" customHeight="1">
      <c r="A503" s="24"/>
      <c r="B503" s="25"/>
      <c r="C503" s="25"/>
      <c r="D503" s="24"/>
    </row>
    <row r="504" spans="1:4" ht="15.75" customHeight="1">
      <c r="A504" s="24"/>
      <c r="B504" s="25"/>
      <c r="C504" s="25"/>
      <c r="D504" s="24"/>
    </row>
    <row r="505" spans="1:4" ht="15.75" customHeight="1">
      <c r="A505" s="24"/>
      <c r="B505" s="25"/>
      <c r="C505" s="25"/>
      <c r="D505" s="24"/>
    </row>
    <row r="506" spans="1:4" ht="15.75" customHeight="1">
      <c r="A506" s="24"/>
      <c r="B506" s="25"/>
      <c r="C506" s="25"/>
      <c r="D506" s="24"/>
    </row>
    <row r="507" spans="1:4" ht="15.75" customHeight="1">
      <c r="A507" s="24"/>
      <c r="B507" s="25"/>
      <c r="C507" s="25"/>
      <c r="D507" s="24"/>
    </row>
    <row r="508" spans="1:4" ht="15.75" customHeight="1">
      <c r="A508" s="24"/>
      <c r="B508" s="25"/>
      <c r="C508" s="25"/>
      <c r="D508" s="24"/>
    </row>
    <row r="509" spans="1:4" ht="15.75" customHeight="1">
      <c r="A509" s="24"/>
      <c r="B509" s="25"/>
      <c r="C509" s="25"/>
      <c r="D509" s="24"/>
    </row>
    <row r="510" spans="1:4" ht="15.75" customHeight="1">
      <c r="A510" s="24"/>
      <c r="B510" s="25"/>
      <c r="C510" s="25"/>
      <c r="D510" s="24"/>
    </row>
    <row r="511" spans="1:4" ht="15.75" customHeight="1">
      <c r="A511" s="24"/>
      <c r="B511" s="25"/>
      <c r="C511" s="25"/>
      <c r="D511" s="24"/>
    </row>
    <row r="512" spans="1:4" ht="15.75" customHeight="1">
      <c r="A512" s="24"/>
      <c r="B512" s="25"/>
      <c r="C512" s="25"/>
      <c r="D512" s="24"/>
    </row>
    <row r="513" spans="1:4" ht="15.75" customHeight="1">
      <c r="A513" s="24"/>
      <c r="B513" s="25"/>
      <c r="C513" s="25"/>
      <c r="D513" s="24"/>
    </row>
    <row r="514" spans="1:4" ht="15.75" customHeight="1">
      <c r="A514" s="24"/>
      <c r="B514" s="25"/>
      <c r="C514" s="25"/>
      <c r="D514" s="24"/>
    </row>
    <row r="515" spans="1:4" ht="15.75" customHeight="1">
      <c r="A515" s="24"/>
      <c r="B515" s="25"/>
      <c r="C515" s="25"/>
      <c r="D515" s="24"/>
    </row>
    <row r="516" spans="1:4" ht="15.75" customHeight="1">
      <c r="A516" s="24"/>
      <c r="B516" s="25"/>
      <c r="C516" s="25"/>
      <c r="D516" s="24"/>
    </row>
    <row r="517" spans="1:4" ht="15.75" customHeight="1">
      <c r="A517" s="24"/>
      <c r="B517" s="25"/>
      <c r="C517" s="25"/>
      <c r="D517" s="24"/>
    </row>
    <row r="518" spans="1:4" ht="15.75" customHeight="1">
      <c r="A518" s="24"/>
      <c r="B518" s="25"/>
      <c r="C518" s="25"/>
      <c r="D518" s="24"/>
    </row>
    <row r="519" spans="1:4" ht="15.75" customHeight="1">
      <c r="A519" s="24"/>
      <c r="B519" s="25"/>
      <c r="C519" s="25"/>
      <c r="D519" s="24"/>
    </row>
    <row r="520" spans="1:4" ht="15.75" customHeight="1">
      <c r="A520" s="24"/>
      <c r="B520" s="25"/>
      <c r="C520" s="25"/>
      <c r="D520" s="24"/>
    </row>
    <row r="521" spans="1:4" ht="15.75" customHeight="1">
      <c r="A521" s="24"/>
      <c r="B521" s="25"/>
      <c r="C521" s="25"/>
      <c r="D521" s="24"/>
    </row>
    <row r="522" spans="1:4" ht="15.75" customHeight="1">
      <c r="A522" s="24"/>
      <c r="B522" s="25"/>
      <c r="C522" s="25"/>
      <c r="D522" s="24"/>
    </row>
    <row r="523" spans="1:4" ht="15.75" customHeight="1">
      <c r="A523" s="24"/>
      <c r="B523" s="25"/>
      <c r="C523" s="25"/>
      <c r="D523" s="24"/>
    </row>
    <row r="524" spans="1:4" ht="15.75" customHeight="1">
      <c r="A524" s="24"/>
      <c r="B524" s="25"/>
      <c r="C524" s="25"/>
      <c r="D524" s="24"/>
    </row>
    <row r="525" spans="1:4" ht="15.75" customHeight="1">
      <c r="A525" s="24"/>
      <c r="B525" s="25"/>
      <c r="C525" s="25"/>
      <c r="D525" s="24"/>
    </row>
    <row r="526" spans="1:4" ht="15.75" customHeight="1">
      <c r="A526" s="24"/>
      <c r="B526" s="25"/>
      <c r="C526" s="25"/>
      <c r="D526" s="24"/>
    </row>
    <row r="527" spans="1:4" ht="15.75" customHeight="1">
      <c r="A527" s="24"/>
      <c r="B527" s="25"/>
      <c r="C527" s="25"/>
      <c r="D527" s="24"/>
    </row>
    <row r="528" spans="1:4" ht="15.75" customHeight="1">
      <c r="A528" s="24"/>
      <c r="B528" s="25"/>
      <c r="C528" s="25"/>
      <c r="D528" s="24"/>
    </row>
    <row r="529" spans="1:4" ht="15.75" customHeight="1">
      <c r="A529" s="24"/>
      <c r="B529" s="25"/>
      <c r="C529" s="25"/>
      <c r="D529" s="24"/>
    </row>
    <row r="530" spans="1:4" ht="15.75" customHeight="1">
      <c r="A530" s="24"/>
      <c r="B530" s="25"/>
      <c r="C530" s="25"/>
      <c r="D530" s="24"/>
    </row>
    <row r="531" spans="1:4" ht="15.75" customHeight="1">
      <c r="A531" s="24"/>
      <c r="B531" s="25"/>
      <c r="C531" s="25"/>
      <c r="D531" s="24"/>
    </row>
    <row r="532" spans="1:4" ht="15.75" customHeight="1">
      <c r="A532" s="24"/>
      <c r="B532" s="25"/>
      <c r="C532" s="25"/>
      <c r="D532" s="24"/>
    </row>
    <row r="533" spans="1:4" ht="15.75" customHeight="1">
      <c r="A533" s="24"/>
      <c r="B533" s="25"/>
      <c r="C533" s="25"/>
      <c r="D533" s="24"/>
    </row>
    <row r="534" spans="1:4" ht="15.75" customHeight="1">
      <c r="A534" s="24"/>
      <c r="B534" s="25"/>
      <c r="C534" s="25"/>
      <c r="D534" s="24"/>
    </row>
    <row r="535" spans="1:4" ht="15.75" customHeight="1">
      <c r="A535" s="24"/>
      <c r="B535" s="25"/>
      <c r="C535" s="25"/>
      <c r="D535" s="24"/>
    </row>
    <row r="536" spans="1:4" ht="15.75" customHeight="1">
      <c r="A536" s="24"/>
      <c r="B536" s="25"/>
      <c r="C536" s="25"/>
      <c r="D536" s="24"/>
    </row>
    <row r="537" spans="1:4" ht="15.75" customHeight="1">
      <c r="A537" s="24"/>
      <c r="B537" s="25"/>
      <c r="C537" s="25"/>
      <c r="D537" s="24"/>
    </row>
    <row r="538" spans="1:4" ht="15.75" customHeight="1">
      <c r="A538" s="24"/>
      <c r="B538" s="25"/>
      <c r="C538" s="25"/>
      <c r="D538" s="24"/>
    </row>
    <row r="539" spans="1:4" ht="15.75" customHeight="1">
      <c r="A539" s="24"/>
      <c r="B539" s="25"/>
      <c r="C539" s="25"/>
      <c r="D539" s="24"/>
    </row>
    <row r="540" spans="1:4" ht="15.75" customHeight="1">
      <c r="A540" s="24"/>
      <c r="B540" s="25"/>
      <c r="C540" s="25"/>
      <c r="D540" s="24"/>
    </row>
    <row r="541" spans="1:4" ht="15.75" customHeight="1">
      <c r="A541" s="24"/>
      <c r="B541" s="25"/>
      <c r="C541" s="25"/>
      <c r="D541" s="24"/>
    </row>
    <row r="542" spans="1:4" ht="15.75" customHeight="1">
      <c r="A542" s="24"/>
      <c r="B542" s="25"/>
      <c r="C542" s="25"/>
      <c r="D542" s="24"/>
    </row>
    <row r="543" spans="1:4" ht="15.75" customHeight="1">
      <c r="A543" s="24"/>
      <c r="B543" s="25"/>
      <c r="C543" s="25"/>
      <c r="D543" s="24"/>
    </row>
    <row r="544" spans="1:4" ht="15.75" customHeight="1">
      <c r="A544" s="24"/>
      <c r="B544" s="25"/>
      <c r="C544" s="25"/>
      <c r="D544" s="24"/>
    </row>
    <row r="545" spans="1:4" ht="15.75" customHeight="1">
      <c r="A545" s="24"/>
      <c r="B545" s="25"/>
      <c r="C545" s="25"/>
      <c r="D545" s="24"/>
    </row>
    <row r="546" spans="1:4" ht="15.75" customHeight="1">
      <c r="A546" s="24"/>
      <c r="B546" s="25"/>
      <c r="C546" s="25"/>
      <c r="D546" s="24"/>
    </row>
    <row r="547" spans="1:4" ht="15.75" customHeight="1">
      <c r="A547" s="24"/>
      <c r="B547" s="25"/>
      <c r="C547" s="25"/>
      <c r="D547" s="24"/>
    </row>
    <row r="548" spans="1:4" ht="15.75" customHeight="1">
      <c r="A548" s="24"/>
      <c r="B548" s="25"/>
      <c r="C548" s="25"/>
      <c r="D548" s="24"/>
    </row>
    <row r="549" spans="1:4" ht="15.75" customHeight="1">
      <c r="A549" s="24"/>
      <c r="B549" s="25"/>
      <c r="C549" s="25"/>
      <c r="D549" s="24"/>
    </row>
    <row r="550" spans="1:4" ht="15.75" customHeight="1">
      <c r="A550" s="24"/>
      <c r="B550" s="25"/>
      <c r="C550" s="25"/>
      <c r="D550" s="24"/>
    </row>
    <row r="551" spans="1:4" ht="15.75" customHeight="1">
      <c r="A551" s="24"/>
      <c r="B551" s="25"/>
      <c r="C551" s="25"/>
      <c r="D551" s="24"/>
    </row>
    <row r="552" spans="1:4" ht="15.75" customHeight="1">
      <c r="A552" s="24"/>
      <c r="B552" s="25"/>
      <c r="C552" s="25"/>
      <c r="D552" s="24"/>
    </row>
    <row r="553" spans="1:4" ht="15.75" customHeight="1">
      <c r="A553" s="24"/>
      <c r="B553" s="25"/>
      <c r="C553" s="25"/>
      <c r="D553" s="24"/>
    </row>
    <row r="554" spans="1:4" ht="15.75" customHeight="1">
      <c r="A554" s="24"/>
      <c r="B554" s="25"/>
      <c r="C554" s="25"/>
      <c r="D554" s="24"/>
    </row>
    <row r="555" spans="1:4" ht="15.75" customHeight="1">
      <c r="A555" s="24"/>
      <c r="B555" s="25"/>
      <c r="C555" s="25"/>
      <c r="D555" s="24"/>
    </row>
    <row r="556" spans="1:4" ht="15.75" customHeight="1">
      <c r="A556" s="24"/>
      <c r="B556" s="25"/>
      <c r="C556" s="25"/>
      <c r="D556" s="24"/>
    </row>
    <row r="557" spans="1:4" ht="15.75" customHeight="1">
      <c r="A557" s="24"/>
      <c r="B557" s="25"/>
      <c r="C557" s="25"/>
      <c r="D557" s="24"/>
    </row>
    <row r="558" spans="1:4" ht="15.75" customHeight="1">
      <c r="A558" s="24"/>
      <c r="B558" s="25"/>
      <c r="C558" s="25"/>
      <c r="D558" s="24"/>
    </row>
    <row r="559" spans="1:4" ht="15.75" customHeight="1">
      <c r="A559" s="24"/>
      <c r="B559" s="25"/>
      <c r="C559" s="25"/>
      <c r="D559" s="24"/>
    </row>
    <row r="560" spans="1:4" ht="15.75" customHeight="1">
      <c r="A560" s="24"/>
      <c r="B560" s="25"/>
      <c r="C560" s="25"/>
      <c r="D560" s="24"/>
    </row>
    <row r="561" spans="1:4" ht="15.75" customHeight="1">
      <c r="A561" s="24"/>
      <c r="B561" s="25"/>
      <c r="C561" s="25"/>
      <c r="D561" s="24"/>
    </row>
    <row r="562" spans="1:4" ht="15.75" customHeight="1">
      <c r="A562" s="24"/>
      <c r="B562" s="25"/>
      <c r="C562" s="25"/>
      <c r="D562" s="24"/>
    </row>
    <row r="563" spans="1:4" ht="15.75" customHeight="1">
      <c r="A563" s="24"/>
      <c r="B563" s="25"/>
      <c r="C563" s="25"/>
      <c r="D563" s="24"/>
    </row>
    <row r="564" spans="1:4" ht="15.75" customHeight="1">
      <c r="A564" s="24"/>
      <c r="B564" s="25"/>
      <c r="C564" s="25"/>
      <c r="D564" s="24"/>
    </row>
    <row r="565" spans="1:4" ht="15.75" customHeight="1">
      <c r="A565" s="24"/>
      <c r="B565" s="25"/>
      <c r="C565" s="25"/>
      <c r="D565" s="24"/>
    </row>
    <row r="566" spans="1:4" ht="15.75" customHeight="1">
      <c r="A566" s="24"/>
      <c r="B566" s="25"/>
      <c r="C566" s="25"/>
      <c r="D566" s="24"/>
    </row>
    <row r="567" spans="1:4" ht="15.75" customHeight="1">
      <c r="A567" s="24"/>
      <c r="B567" s="25"/>
      <c r="C567" s="25"/>
      <c r="D567" s="24"/>
    </row>
    <row r="568" spans="1:4" ht="15.75" customHeight="1">
      <c r="A568" s="24"/>
      <c r="B568" s="25"/>
      <c r="C568" s="25"/>
      <c r="D568" s="24"/>
    </row>
    <row r="569" spans="1:4" ht="15.75" customHeight="1">
      <c r="A569" s="24"/>
      <c r="B569" s="25"/>
      <c r="C569" s="25"/>
      <c r="D569" s="24"/>
    </row>
    <row r="570" spans="1:4" ht="15.75" customHeight="1">
      <c r="A570" s="24"/>
      <c r="B570" s="25"/>
      <c r="C570" s="25"/>
      <c r="D570" s="24"/>
    </row>
    <row r="571" spans="1:4" ht="15.75" customHeight="1">
      <c r="A571" s="24"/>
      <c r="B571" s="25"/>
      <c r="C571" s="25"/>
      <c r="D571" s="24"/>
    </row>
    <row r="572" spans="1:4" ht="15.75" customHeight="1">
      <c r="A572" s="24"/>
      <c r="B572" s="25"/>
      <c r="C572" s="25"/>
      <c r="D572" s="24"/>
    </row>
    <row r="573" spans="1:4" ht="15.75" customHeight="1">
      <c r="A573" s="24"/>
      <c r="B573" s="25"/>
      <c r="C573" s="25"/>
      <c r="D573" s="24"/>
    </row>
    <row r="574" spans="1:4" ht="15.75" customHeight="1">
      <c r="A574" s="24"/>
      <c r="B574" s="25"/>
      <c r="C574" s="25"/>
      <c r="D574" s="24"/>
    </row>
    <row r="575" spans="1:4" ht="15.75" customHeight="1">
      <c r="A575" s="24"/>
      <c r="B575" s="25"/>
      <c r="C575" s="25"/>
      <c r="D575" s="24"/>
    </row>
    <row r="576" spans="1:4" ht="15.75" customHeight="1">
      <c r="A576" s="24"/>
      <c r="B576" s="25"/>
      <c r="C576" s="25"/>
      <c r="D576" s="24"/>
    </row>
    <row r="577" spans="1:4" ht="15.75" customHeight="1">
      <c r="A577" s="24"/>
      <c r="B577" s="25"/>
      <c r="C577" s="25"/>
      <c r="D577" s="24"/>
    </row>
    <row r="578" spans="1:4" ht="15.75" customHeight="1">
      <c r="A578" s="24"/>
      <c r="B578" s="25"/>
      <c r="C578" s="25"/>
      <c r="D578" s="24"/>
    </row>
    <row r="579" spans="1:4" ht="15.75" customHeight="1">
      <c r="A579" s="24"/>
      <c r="B579" s="25"/>
      <c r="C579" s="25"/>
      <c r="D579" s="24"/>
    </row>
    <row r="580" spans="1:4" ht="15.75" customHeight="1">
      <c r="A580" s="24"/>
      <c r="B580" s="25"/>
      <c r="C580" s="25"/>
      <c r="D580" s="24"/>
    </row>
    <row r="581" spans="1:4" ht="15.75" customHeight="1">
      <c r="A581" s="24"/>
      <c r="B581" s="25"/>
      <c r="C581" s="25"/>
      <c r="D581" s="24"/>
    </row>
    <row r="582" spans="1:4" ht="15.75" customHeight="1">
      <c r="A582" s="24"/>
      <c r="B582" s="25"/>
      <c r="C582" s="25"/>
      <c r="D582" s="24"/>
    </row>
    <row r="583" spans="1:4" ht="15.75" customHeight="1">
      <c r="A583" s="24"/>
      <c r="B583" s="25"/>
      <c r="C583" s="25"/>
      <c r="D583" s="24"/>
    </row>
    <row r="584" spans="1:4" ht="15.75" customHeight="1">
      <c r="A584" s="24"/>
      <c r="B584" s="25"/>
      <c r="C584" s="25"/>
      <c r="D584" s="24"/>
    </row>
    <row r="585" spans="1:4" ht="15.75" customHeight="1">
      <c r="A585" s="24"/>
      <c r="B585" s="25"/>
      <c r="C585" s="25"/>
      <c r="D585" s="24"/>
    </row>
    <row r="586" spans="1:4" ht="15.75" customHeight="1">
      <c r="A586" s="24"/>
      <c r="B586" s="25"/>
      <c r="C586" s="25"/>
      <c r="D586" s="24"/>
    </row>
    <row r="587" spans="1:4" ht="15.75" customHeight="1">
      <c r="A587" s="24"/>
      <c r="B587" s="25"/>
      <c r="C587" s="25"/>
      <c r="D587" s="24"/>
    </row>
    <row r="588" spans="1:4" ht="15.75" customHeight="1">
      <c r="A588" s="24"/>
      <c r="B588" s="25"/>
      <c r="C588" s="25"/>
      <c r="D588" s="24"/>
    </row>
    <row r="589" spans="1:4" ht="15.75" customHeight="1">
      <c r="A589" s="24"/>
      <c r="B589" s="25"/>
      <c r="C589" s="25"/>
      <c r="D589" s="24"/>
    </row>
    <row r="590" spans="1:4" ht="15.75" customHeight="1">
      <c r="A590" s="24"/>
      <c r="B590" s="25"/>
      <c r="C590" s="25"/>
      <c r="D590" s="24"/>
    </row>
    <row r="591" spans="1:4" ht="15.75" customHeight="1">
      <c r="A591" s="24"/>
      <c r="B591" s="25"/>
      <c r="C591" s="25"/>
      <c r="D591" s="24"/>
    </row>
    <row r="592" spans="1:4" ht="15.75" customHeight="1">
      <c r="A592" s="24"/>
      <c r="B592" s="25"/>
      <c r="C592" s="25"/>
      <c r="D592" s="24"/>
    </row>
    <row r="593" spans="1:4" ht="15.75" customHeight="1">
      <c r="A593" s="24"/>
      <c r="B593" s="25"/>
      <c r="C593" s="25"/>
      <c r="D593" s="24"/>
    </row>
    <row r="594" spans="1:4" ht="15.75" customHeight="1">
      <c r="A594" s="24"/>
      <c r="B594" s="25"/>
      <c r="C594" s="25"/>
      <c r="D594" s="24"/>
    </row>
    <row r="595" spans="1:4" ht="15.75" customHeight="1">
      <c r="A595" s="24"/>
      <c r="B595" s="25"/>
      <c r="C595" s="25"/>
      <c r="D595" s="24"/>
    </row>
    <row r="596" spans="1:4" ht="15.75" customHeight="1">
      <c r="A596" s="24"/>
      <c r="B596" s="25"/>
      <c r="C596" s="25"/>
      <c r="D596" s="24"/>
    </row>
    <row r="597" spans="1:4" ht="15.75" customHeight="1">
      <c r="A597" s="24"/>
      <c r="B597" s="25"/>
      <c r="C597" s="25"/>
      <c r="D597" s="24"/>
    </row>
    <row r="598" spans="1:4" ht="15.75" customHeight="1">
      <c r="A598" s="24"/>
      <c r="B598" s="25"/>
      <c r="C598" s="25"/>
      <c r="D598" s="24"/>
    </row>
    <row r="599" spans="1:4" ht="15.75" customHeight="1">
      <c r="A599" s="24"/>
      <c r="B599" s="25"/>
      <c r="C599" s="25"/>
      <c r="D599" s="24"/>
    </row>
    <row r="600" spans="1:4" ht="15.75" customHeight="1">
      <c r="A600" s="24"/>
      <c r="B600" s="25"/>
      <c r="C600" s="25"/>
      <c r="D600" s="24"/>
    </row>
    <row r="601" spans="1:4" ht="15.75" customHeight="1">
      <c r="A601" s="24"/>
      <c r="B601" s="25"/>
      <c r="C601" s="25"/>
      <c r="D601" s="24"/>
    </row>
    <row r="602" spans="1:4" ht="15.75" customHeight="1">
      <c r="A602" s="24"/>
      <c r="B602" s="25"/>
      <c r="C602" s="25"/>
      <c r="D602" s="24"/>
    </row>
    <row r="603" spans="1:4" ht="15.75" customHeight="1">
      <c r="A603" s="24"/>
      <c r="B603" s="25"/>
      <c r="C603" s="25"/>
      <c r="D603" s="24"/>
    </row>
    <row r="604" spans="1:4" ht="15.75" customHeight="1">
      <c r="A604" s="24"/>
      <c r="B604" s="25"/>
      <c r="C604" s="25"/>
      <c r="D604" s="24"/>
    </row>
    <row r="605" spans="1:4" ht="15.75" customHeight="1">
      <c r="A605" s="24"/>
      <c r="B605" s="25"/>
      <c r="C605" s="25"/>
      <c r="D605" s="24"/>
    </row>
    <row r="606" spans="1:4" ht="15.75" customHeight="1">
      <c r="A606" s="24"/>
      <c r="B606" s="25"/>
      <c r="C606" s="25"/>
      <c r="D606" s="24"/>
    </row>
    <row r="607" spans="1:4" ht="15.75" customHeight="1">
      <c r="A607" s="24"/>
      <c r="B607" s="25"/>
      <c r="C607" s="25"/>
      <c r="D607" s="24"/>
    </row>
    <row r="608" spans="1:4" ht="15.75" customHeight="1">
      <c r="A608" s="24"/>
      <c r="B608" s="25"/>
      <c r="C608" s="25"/>
      <c r="D608" s="24"/>
    </row>
    <row r="609" spans="1:4" ht="15.75" customHeight="1">
      <c r="A609" s="24"/>
      <c r="B609" s="25"/>
      <c r="C609" s="25"/>
      <c r="D609" s="24"/>
    </row>
    <row r="610" spans="1:4" ht="15.75" customHeight="1">
      <c r="A610" s="24"/>
      <c r="B610" s="25"/>
      <c r="C610" s="25"/>
      <c r="D610" s="24"/>
    </row>
    <row r="611" spans="1:4" ht="15.75" customHeight="1">
      <c r="A611" s="24"/>
      <c r="B611" s="25"/>
      <c r="C611" s="25"/>
      <c r="D611" s="24"/>
    </row>
    <row r="612" spans="1:4" ht="15.75" customHeight="1">
      <c r="A612" s="24"/>
      <c r="B612" s="25"/>
      <c r="C612" s="25"/>
      <c r="D612" s="24"/>
    </row>
    <row r="613" spans="1:4" ht="15.75" customHeight="1">
      <c r="A613" s="24"/>
      <c r="B613" s="25"/>
      <c r="C613" s="25"/>
      <c r="D613" s="24"/>
    </row>
    <row r="614" spans="1:4" ht="15.75" customHeight="1">
      <c r="A614" s="24"/>
      <c r="B614" s="25"/>
      <c r="C614" s="25"/>
      <c r="D614" s="24"/>
    </row>
    <row r="615" spans="1:4" ht="15.75" customHeight="1">
      <c r="A615" s="24"/>
      <c r="B615" s="25"/>
      <c r="C615" s="25"/>
      <c r="D615" s="24"/>
    </row>
    <row r="616" spans="1:4" ht="15.75" customHeight="1">
      <c r="A616" s="24"/>
      <c r="B616" s="25"/>
      <c r="C616" s="25"/>
      <c r="D616" s="24"/>
    </row>
    <row r="617" spans="1:4" ht="15.75" customHeight="1">
      <c r="A617" s="24"/>
      <c r="B617" s="25"/>
      <c r="C617" s="25"/>
      <c r="D617" s="24"/>
    </row>
    <row r="618" spans="1:4" ht="15.75" customHeight="1">
      <c r="A618" s="24"/>
      <c r="B618" s="25"/>
      <c r="C618" s="25"/>
      <c r="D618" s="24"/>
    </row>
    <row r="619" spans="1:4" ht="15.75" customHeight="1">
      <c r="A619" s="24"/>
      <c r="B619" s="25"/>
      <c r="C619" s="25"/>
      <c r="D619" s="24"/>
    </row>
    <row r="620" spans="1:4" ht="15.75" customHeight="1">
      <c r="A620" s="24"/>
      <c r="B620" s="25"/>
      <c r="C620" s="25"/>
      <c r="D620" s="24"/>
    </row>
    <row r="621" spans="1:4" ht="15.75" customHeight="1">
      <c r="A621" s="24"/>
      <c r="B621" s="25"/>
      <c r="C621" s="25"/>
      <c r="D621" s="24"/>
    </row>
    <row r="622" spans="1:4" ht="15.75" customHeight="1">
      <c r="A622" s="24"/>
      <c r="B622" s="25"/>
      <c r="C622" s="25"/>
      <c r="D622" s="24"/>
    </row>
    <row r="623" spans="1:4" ht="15.75" customHeight="1">
      <c r="A623" s="24"/>
      <c r="B623" s="25"/>
      <c r="C623" s="25"/>
      <c r="D623" s="24"/>
    </row>
    <row r="624" spans="1:4" ht="15.75" customHeight="1">
      <c r="A624" s="24"/>
      <c r="B624" s="25"/>
      <c r="C624" s="25"/>
      <c r="D624" s="24"/>
    </row>
    <row r="625" spans="1:4" ht="15.75" customHeight="1">
      <c r="A625" s="24"/>
      <c r="B625" s="25"/>
      <c r="C625" s="25"/>
      <c r="D625" s="24"/>
    </row>
    <row r="626" spans="1:4" ht="15.75" customHeight="1">
      <c r="A626" s="24"/>
      <c r="B626" s="25"/>
      <c r="C626" s="25"/>
      <c r="D626" s="24"/>
    </row>
    <row r="627" spans="1:4" ht="15.75" customHeight="1">
      <c r="A627" s="24"/>
      <c r="B627" s="25"/>
      <c r="C627" s="25"/>
      <c r="D627" s="24"/>
    </row>
    <row r="628" spans="1:4" ht="15.75" customHeight="1">
      <c r="A628" s="24"/>
      <c r="B628" s="25"/>
      <c r="C628" s="25"/>
      <c r="D628" s="24"/>
    </row>
    <row r="629" spans="1:4" ht="15.75" customHeight="1">
      <c r="A629" s="24"/>
      <c r="B629" s="25"/>
      <c r="C629" s="25"/>
      <c r="D629" s="24"/>
    </row>
    <row r="630" spans="1:4" ht="15.75" customHeight="1">
      <c r="A630" s="24"/>
      <c r="B630" s="25"/>
      <c r="C630" s="25"/>
      <c r="D630" s="24"/>
    </row>
    <row r="631" spans="1:4" ht="15.75" customHeight="1">
      <c r="A631" s="24"/>
      <c r="B631" s="25"/>
      <c r="C631" s="25"/>
      <c r="D631" s="24"/>
    </row>
    <row r="632" spans="1:4" ht="15.75" customHeight="1">
      <c r="A632" s="24"/>
      <c r="B632" s="25"/>
      <c r="C632" s="25"/>
      <c r="D632" s="24"/>
    </row>
    <row r="633" spans="1:4" ht="15.75" customHeight="1">
      <c r="A633" s="24"/>
      <c r="B633" s="25"/>
      <c r="C633" s="25"/>
      <c r="D633" s="24"/>
    </row>
    <row r="634" spans="1:4" ht="15.75" customHeight="1">
      <c r="A634" s="24"/>
      <c r="B634" s="25"/>
      <c r="C634" s="25"/>
      <c r="D634" s="24"/>
    </row>
    <row r="635" spans="1:4" ht="15.75" customHeight="1">
      <c r="A635" s="24"/>
      <c r="B635" s="25"/>
      <c r="C635" s="25"/>
      <c r="D635" s="24"/>
    </row>
    <row r="636" spans="1:4" ht="15.75" customHeight="1">
      <c r="A636" s="24"/>
      <c r="B636" s="25"/>
      <c r="C636" s="25"/>
      <c r="D636" s="24"/>
    </row>
    <row r="637" spans="1:4" ht="15.75" customHeight="1">
      <c r="A637" s="24"/>
      <c r="B637" s="25"/>
      <c r="C637" s="25"/>
      <c r="D637" s="24"/>
    </row>
    <row r="638" spans="1:4" ht="15.75" customHeight="1">
      <c r="A638" s="24"/>
      <c r="B638" s="25"/>
      <c r="C638" s="25"/>
      <c r="D638" s="24"/>
    </row>
    <row r="639" spans="1:4" ht="15.75" customHeight="1">
      <c r="A639" s="24"/>
      <c r="B639" s="25"/>
      <c r="C639" s="25"/>
      <c r="D639" s="24"/>
    </row>
    <row r="640" spans="1:4" ht="15.75" customHeight="1">
      <c r="A640" s="24"/>
      <c r="B640" s="25"/>
      <c r="C640" s="25"/>
      <c r="D640" s="24"/>
    </row>
    <row r="641" spans="1:4" ht="15.75" customHeight="1">
      <c r="A641" s="24"/>
      <c r="B641" s="25"/>
      <c r="C641" s="25"/>
      <c r="D641" s="24"/>
    </row>
    <row r="642" spans="1:4" ht="15.75" customHeight="1">
      <c r="A642" s="24"/>
      <c r="B642" s="25"/>
      <c r="C642" s="25"/>
      <c r="D642" s="24"/>
    </row>
    <row r="643" spans="1:4" ht="15.75" customHeight="1">
      <c r="A643" s="24"/>
      <c r="B643" s="25"/>
      <c r="C643" s="25"/>
      <c r="D643" s="24"/>
    </row>
    <row r="644" spans="1:4" ht="15.75" customHeight="1">
      <c r="A644" s="24"/>
      <c r="B644" s="25"/>
      <c r="C644" s="25"/>
      <c r="D644" s="24"/>
    </row>
    <row r="645" spans="1:4" ht="15.75" customHeight="1">
      <c r="A645" s="24"/>
      <c r="B645" s="25"/>
      <c r="C645" s="25"/>
      <c r="D645" s="24"/>
    </row>
    <row r="646" spans="1:4" ht="15.75" customHeight="1">
      <c r="A646" s="24"/>
      <c r="B646" s="25"/>
      <c r="C646" s="25"/>
      <c r="D646" s="24"/>
    </row>
    <row r="647" spans="1:4" ht="15.75" customHeight="1">
      <c r="A647" s="24"/>
      <c r="B647" s="25"/>
      <c r="C647" s="25"/>
      <c r="D647" s="24"/>
    </row>
    <row r="648" spans="1:4" ht="15.75" customHeight="1">
      <c r="A648" s="24"/>
      <c r="B648" s="25"/>
      <c r="C648" s="25"/>
      <c r="D648" s="24"/>
    </row>
    <row r="649" spans="1:4" ht="15.75" customHeight="1">
      <c r="A649" s="24"/>
      <c r="B649" s="25"/>
      <c r="C649" s="25"/>
      <c r="D649" s="24"/>
    </row>
    <row r="650" spans="1:4" ht="15.75" customHeight="1">
      <c r="A650" s="24"/>
      <c r="B650" s="25"/>
      <c r="C650" s="25"/>
      <c r="D650" s="24"/>
    </row>
    <row r="651" spans="1:4" ht="15.75" customHeight="1">
      <c r="A651" s="24"/>
      <c r="B651" s="25"/>
      <c r="C651" s="25"/>
      <c r="D651" s="24"/>
    </row>
    <row r="652" spans="1:4" ht="15.75" customHeight="1">
      <c r="A652" s="24"/>
      <c r="B652" s="25"/>
      <c r="C652" s="25"/>
      <c r="D652" s="24"/>
    </row>
    <row r="653" spans="1:4" ht="15.75" customHeight="1">
      <c r="A653" s="24"/>
      <c r="B653" s="25"/>
      <c r="C653" s="25"/>
      <c r="D653" s="24"/>
    </row>
    <row r="654" spans="1:4" ht="15.75" customHeight="1">
      <c r="A654" s="24"/>
      <c r="B654" s="25"/>
      <c r="C654" s="25"/>
      <c r="D654" s="24"/>
    </row>
    <row r="655" spans="1:4" ht="15.75" customHeight="1">
      <c r="A655" s="24"/>
      <c r="B655" s="25"/>
      <c r="C655" s="25"/>
      <c r="D655" s="24"/>
    </row>
    <row r="656" spans="1:4" ht="15.75" customHeight="1">
      <c r="A656" s="24"/>
      <c r="B656" s="25"/>
      <c r="C656" s="25"/>
      <c r="D656" s="24"/>
    </row>
    <row r="657" spans="1:4" ht="15.75" customHeight="1">
      <c r="A657" s="24"/>
      <c r="B657" s="25"/>
      <c r="C657" s="25"/>
      <c r="D657" s="24"/>
    </row>
    <row r="658" spans="1:4" ht="15.75" customHeight="1">
      <c r="A658" s="24"/>
      <c r="B658" s="25"/>
      <c r="C658" s="25"/>
      <c r="D658" s="24"/>
    </row>
    <row r="659" spans="1:4" ht="15.75" customHeight="1">
      <c r="A659" s="24"/>
      <c r="B659" s="25"/>
      <c r="C659" s="25"/>
      <c r="D659" s="24"/>
    </row>
    <row r="660" spans="1:4" ht="15.75" customHeight="1">
      <c r="A660" s="24"/>
      <c r="B660" s="25"/>
      <c r="C660" s="25"/>
      <c r="D660" s="24"/>
    </row>
    <row r="661" spans="1:4" ht="15.75" customHeight="1">
      <c r="A661" s="24"/>
      <c r="B661" s="25"/>
      <c r="C661" s="25"/>
      <c r="D661" s="24"/>
    </row>
    <row r="662" spans="1:4" ht="15.75" customHeight="1">
      <c r="A662" s="24"/>
      <c r="B662" s="25"/>
      <c r="C662" s="25"/>
      <c r="D662" s="24"/>
    </row>
    <row r="663" spans="1:4" ht="15.75" customHeight="1">
      <c r="A663" s="24"/>
      <c r="B663" s="25"/>
      <c r="C663" s="25"/>
      <c r="D663" s="24"/>
    </row>
    <row r="664" spans="1:4" ht="15.75" customHeight="1">
      <c r="A664" s="24"/>
      <c r="B664" s="25"/>
      <c r="C664" s="25"/>
      <c r="D664" s="24"/>
    </row>
    <row r="665" spans="1:4" ht="15.75" customHeight="1">
      <c r="A665" s="24"/>
      <c r="B665" s="25"/>
      <c r="C665" s="25"/>
      <c r="D665" s="24"/>
    </row>
    <row r="666" spans="1:4" ht="15.75" customHeight="1">
      <c r="A666" s="24"/>
      <c r="B666" s="25"/>
      <c r="C666" s="25"/>
      <c r="D666" s="24"/>
    </row>
    <row r="667" spans="1:4" ht="15.75" customHeight="1">
      <c r="A667" s="24"/>
      <c r="B667" s="25"/>
      <c r="C667" s="25"/>
      <c r="D667" s="24"/>
    </row>
    <row r="668" spans="1:4" ht="15.75" customHeight="1">
      <c r="A668" s="24"/>
      <c r="B668" s="25"/>
      <c r="C668" s="25"/>
      <c r="D668" s="24"/>
    </row>
    <row r="669" spans="1:4" ht="15.75" customHeight="1">
      <c r="A669" s="24"/>
      <c r="B669" s="25"/>
      <c r="C669" s="25"/>
      <c r="D669" s="24"/>
    </row>
    <row r="670" spans="1:4" ht="15.75" customHeight="1">
      <c r="A670" s="24"/>
      <c r="B670" s="25"/>
      <c r="C670" s="25"/>
      <c r="D670" s="24"/>
    </row>
    <row r="671" spans="1:4" ht="15.75" customHeight="1">
      <c r="A671" s="24"/>
      <c r="B671" s="25"/>
      <c r="C671" s="25"/>
      <c r="D671" s="24"/>
    </row>
    <row r="672" spans="1:4" ht="15.75" customHeight="1">
      <c r="A672" s="24"/>
      <c r="B672" s="25"/>
      <c r="C672" s="25"/>
      <c r="D672" s="24"/>
    </row>
    <row r="673" spans="1:4" ht="15.75" customHeight="1">
      <c r="A673" s="24"/>
      <c r="B673" s="25"/>
      <c r="C673" s="25"/>
      <c r="D673" s="24"/>
    </row>
    <row r="674" spans="1:4" ht="15.75" customHeight="1">
      <c r="A674" s="24"/>
      <c r="B674" s="25"/>
      <c r="C674" s="25"/>
      <c r="D674" s="24"/>
    </row>
    <row r="675" spans="1:4" ht="15.75" customHeight="1">
      <c r="A675" s="24"/>
      <c r="B675" s="25"/>
      <c r="C675" s="25"/>
      <c r="D675" s="24"/>
    </row>
    <row r="676" spans="1:4" ht="15.75" customHeight="1">
      <c r="A676" s="24"/>
      <c r="B676" s="25"/>
      <c r="C676" s="25"/>
      <c r="D676" s="24"/>
    </row>
    <row r="677" spans="1:4" ht="15.75" customHeight="1">
      <c r="A677" s="24"/>
      <c r="B677" s="25"/>
      <c r="C677" s="25"/>
      <c r="D677" s="24"/>
    </row>
    <row r="678" spans="1:4" ht="15.75" customHeight="1">
      <c r="A678" s="24"/>
      <c r="B678" s="25"/>
      <c r="C678" s="25"/>
      <c r="D678" s="24"/>
    </row>
    <row r="679" spans="1:4" ht="15.75" customHeight="1">
      <c r="A679" s="24"/>
      <c r="B679" s="25"/>
      <c r="C679" s="25"/>
      <c r="D679" s="24"/>
    </row>
    <row r="680" spans="1:4" ht="15.75" customHeight="1">
      <c r="A680" s="24"/>
      <c r="B680" s="25"/>
      <c r="C680" s="25"/>
      <c r="D680" s="24"/>
    </row>
    <row r="681" spans="1:4" ht="15.75" customHeight="1">
      <c r="A681" s="24"/>
      <c r="B681" s="25"/>
      <c r="C681" s="25"/>
      <c r="D681" s="24"/>
    </row>
    <row r="682" spans="1:4" ht="15.75" customHeight="1">
      <c r="A682" s="24"/>
      <c r="B682" s="25"/>
      <c r="C682" s="25"/>
      <c r="D682" s="24"/>
    </row>
    <row r="683" spans="1:4" ht="15.75" customHeight="1">
      <c r="A683" s="24"/>
      <c r="B683" s="25"/>
      <c r="C683" s="25"/>
      <c r="D683" s="24"/>
    </row>
    <row r="684" spans="1:4" ht="15.75" customHeight="1">
      <c r="A684" s="24"/>
      <c r="B684" s="25"/>
      <c r="C684" s="25"/>
      <c r="D684" s="24"/>
    </row>
    <row r="685" spans="1:4" ht="15.75" customHeight="1">
      <c r="A685" s="24"/>
      <c r="B685" s="25"/>
      <c r="C685" s="25"/>
      <c r="D685" s="24"/>
    </row>
    <row r="686" spans="1:4" ht="15.75" customHeight="1">
      <c r="A686" s="24"/>
      <c r="B686" s="25"/>
      <c r="C686" s="25"/>
      <c r="D686" s="24"/>
    </row>
    <row r="687" spans="1:4" ht="15.75" customHeight="1">
      <c r="A687" s="24"/>
      <c r="B687" s="25"/>
      <c r="C687" s="25"/>
      <c r="D687" s="24"/>
    </row>
    <row r="688" spans="1:4" ht="15.75" customHeight="1">
      <c r="A688" s="24"/>
      <c r="B688" s="25"/>
      <c r="C688" s="25"/>
      <c r="D688" s="24"/>
    </row>
    <row r="689" spans="1:4" ht="15.75" customHeight="1">
      <c r="A689" s="24"/>
      <c r="B689" s="25"/>
      <c r="C689" s="25"/>
      <c r="D689" s="24"/>
    </row>
    <row r="690" spans="1:4" ht="15.75" customHeight="1">
      <c r="A690" s="24"/>
      <c r="B690" s="25"/>
      <c r="C690" s="25"/>
      <c r="D690" s="24"/>
    </row>
    <row r="691" spans="1:4" ht="15.75" customHeight="1">
      <c r="A691" s="24"/>
      <c r="B691" s="25"/>
      <c r="C691" s="25"/>
      <c r="D691" s="24"/>
    </row>
    <row r="692" spans="1:4" ht="15.75" customHeight="1">
      <c r="A692" s="24"/>
      <c r="B692" s="25"/>
      <c r="C692" s="25"/>
      <c r="D692" s="24"/>
    </row>
    <row r="693" spans="1:4" ht="15.75" customHeight="1">
      <c r="A693" s="24"/>
      <c r="B693" s="25"/>
      <c r="C693" s="25"/>
      <c r="D693" s="24"/>
    </row>
    <row r="694" spans="1:4" ht="15.75" customHeight="1">
      <c r="A694" s="24"/>
      <c r="B694" s="25"/>
      <c r="C694" s="25"/>
      <c r="D694" s="24"/>
    </row>
    <row r="695" spans="1:4" ht="15.75" customHeight="1">
      <c r="A695" s="24"/>
      <c r="B695" s="25"/>
      <c r="C695" s="25"/>
      <c r="D695" s="24"/>
    </row>
    <row r="696" spans="1:4" ht="15.75" customHeight="1">
      <c r="A696" s="24"/>
      <c r="B696" s="25"/>
      <c r="C696" s="25"/>
      <c r="D696" s="24"/>
    </row>
    <row r="697" spans="1:4" ht="15.75" customHeight="1">
      <c r="A697" s="24"/>
      <c r="B697" s="25"/>
      <c r="C697" s="25"/>
      <c r="D697" s="24"/>
    </row>
    <row r="698" spans="1:4" ht="15.75" customHeight="1">
      <c r="A698" s="24"/>
      <c r="B698" s="25"/>
      <c r="C698" s="25"/>
      <c r="D698" s="24"/>
    </row>
    <row r="699" spans="1:4" ht="15.75" customHeight="1">
      <c r="A699" s="24"/>
      <c r="B699" s="25"/>
      <c r="C699" s="25"/>
      <c r="D699" s="24"/>
    </row>
    <row r="700" spans="1:4" ht="15.75" customHeight="1">
      <c r="A700" s="24"/>
      <c r="B700" s="25"/>
      <c r="C700" s="25"/>
      <c r="D700" s="24"/>
    </row>
    <row r="701" spans="1:4" ht="15.75" customHeight="1">
      <c r="A701" s="24"/>
      <c r="B701" s="25"/>
      <c r="C701" s="25"/>
      <c r="D701" s="24"/>
    </row>
    <row r="702" spans="1:4" ht="15.75" customHeight="1">
      <c r="A702" s="24"/>
      <c r="B702" s="25"/>
      <c r="C702" s="25"/>
      <c r="D702" s="24"/>
    </row>
    <row r="703" spans="1:4" ht="15.75" customHeight="1">
      <c r="A703" s="24"/>
      <c r="B703" s="25"/>
      <c r="C703" s="25"/>
      <c r="D703" s="24"/>
    </row>
    <row r="704" spans="1:4" ht="15.75" customHeight="1">
      <c r="A704" s="24"/>
      <c r="B704" s="25"/>
      <c r="C704" s="25"/>
      <c r="D704" s="24"/>
    </row>
    <row r="705" spans="1:4" ht="15.75" customHeight="1">
      <c r="A705" s="24"/>
      <c r="B705" s="25"/>
      <c r="C705" s="25"/>
      <c r="D705" s="24"/>
    </row>
    <row r="706" spans="1:4" ht="15.75" customHeight="1">
      <c r="A706" s="24"/>
      <c r="B706" s="25"/>
      <c r="C706" s="25"/>
      <c r="D706" s="24"/>
    </row>
    <row r="707" spans="1:4" ht="15.75" customHeight="1">
      <c r="A707" s="24"/>
      <c r="B707" s="25"/>
      <c r="C707" s="25"/>
      <c r="D707" s="24"/>
    </row>
    <row r="708" spans="1:4" ht="15.75" customHeight="1">
      <c r="A708" s="24"/>
      <c r="B708" s="25"/>
      <c r="C708" s="25"/>
      <c r="D708" s="24"/>
    </row>
    <row r="709" spans="1:4" ht="15.75" customHeight="1">
      <c r="A709" s="24"/>
      <c r="B709" s="25"/>
      <c r="C709" s="25"/>
      <c r="D709" s="24"/>
    </row>
    <row r="710" spans="1:4" ht="15.75" customHeight="1">
      <c r="A710" s="24"/>
      <c r="B710" s="25"/>
      <c r="C710" s="25"/>
      <c r="D710" s="24"/>
    </row>
    <row r="711" spans="1:4" ht="15.75" customHeight="1">
      <c r="A711" s="24"/>
      <c r="B711" s="25"/>
      <c r="C711" s="25"/>
      <c r="D711" s="24"/>
    </row>
    <row r="712" spans="1:4" ht="15.75" customHeight="1">
      <c r="A712" s="24"/>
      <c r="B712" s="25"/>
      <c r="C712" s="25"/>
      <c r="D712" s="24"/>
    </row>
    <row r="713" spans="1:4" ht="15.75" customHeight="1">
      <c r="A713" s="24"/>
      <c r="B713" s="25"/>
      <c r="C713" s="25"/>
      <c r="D713" s="24"/>
    </row>
    <row r="714" spans="1:4" ht="15.75" customHeight="1">
      <c r="A714" s="24"/>
      <c r="B714" s="25"/>
      <c r="C714" s="25"/>
      <c r="D714" s="24"/>
    </row>
    <row r="715" spans="1:4" ht="15.75" customHeight="1">
      <c r="A715" s="24"/>
      <c r="B715" s="25"/>
      <c r="C715" s="25"/>
      <c r="D715" s="24"/>
    </row>
    <row r="716" spans="1:4" ht="15.75" customHeight="1">
      <c r="A716" s="24"/>
      <c r="B716" s="25"/>
      <c r="C716" s="25"/>
      <c r="D716" s="24"/>
    </row>
    <row r="717" spans="1:4" ht="15.75" customHeight="1">
      <c r="A717" s="24"/>
      <c r="B717" s="25"/>
      <c r="C717" s="25"/>
      <c r="D717" s="24"/>
    </row>
    <row r="718" spans="1:4" ht="15.75" customHeight="1">
      <c r="A718" s="24"/>
      <c r="B718" s="25"/>
      <c r="C718" s="25"/>
      <c r="D718" s="24"/>
    </row>
    <row r="719" spans="1:4" ht="15.75" customHeight="1">
      <c r="A719" s="24"/>
      <c r="B719" s="25"/>
      <c r="C719" s="25"/>
      <c r="D719" s="24"/>
    </row>
    <row r="720" spans="1:4" ht="15.75" customHeight="1">
      <c r="A720" s="24"/>
      <c r="B720" s="25"/>
      <c r="C720" s="25"/>
      <c r="D720" s="24"/>
    </row>
    <row r="721" spans="1:4" ht="15.75" customHeight="1">
      <c r="A721" s="24"/>
      <c r="B721" s="25"/>
      <c r="C721" s="25"/>
      <c r="D721" s="24"/>
    </row>
    <row r="722" spans="1:4" ht="15.75" customHeight="1">
      <c r="A722" s="24"/>
      <c r="B722" s="25"/>
      <c r="C722" s="25"/>
      <c r="D722" s="24"/>
    </row>
    <row r="723" spans="1:4" ht="15.75" customHeight="1">
      <c r="A723" s="24"/>
      <c r="B723" s="25"/>
      <c r="C723" s="25"/>
      <c r="D723" s="24"/>
    </row>
    <row r="724" spans="1:4" ht="15.75" customHeight="1">
      <c r="A724" s="24"/>
      <c r="B724" s="25"/>
      <c r="C724" s="25"/>
      <c r="D724" s="24"/>
    </row>
    <row r="725" spans="1:4" ht="15.75" customHeight="1">
      <c r="A725" s="24"/>
      <c r="B725" s="25"/>
      <c r="C725" s="25"/>
      <c r="D725" s="24"/>
    </row>
    <row r="726" spans="1:4" ht="15.75" customHeight="1">
      <c r="A726" s="24"/>
      <c r="B726" s="25"/>
      <c r="C726" s="25"/>
      <c r="D726" s="24"/>
    </row>
    <row r="727" spans="1:4" ht="15.75" customHeight="1">
      <c r="A727" s="24"/>
      <c r="B727" s="25"/>
      <c r="C727" s="25"/>
      <c r="D727" s="24"/>
    </row>
    <row r="728" spans="1:4" ht="15.75" customHeight="1">
      <c r="A728" s="24"/>
      <c r="B728" s="25"/>
      <c r="C728" s="25"/>
      <c r="D728" s="24"/>
    </row>
    <row r="729" spans="1:4" ht="15.75" customHeight="1">
      <c r="A729" s="24"/>
      <c r="B729" s="25"/>
      <c r="C729" s="25"/>
      <c r="D729" s="24"/>
    </row>
    <row r="730" spans="1:4" ht="15.75" customHeight="1">
      <c r="A730" s="24"/>
      <c r="B730" s="25"/>
      <c r="C730" s="25"/>
      <c r="D730" s="24"/>
    </row>
    <row r="731" spans="1:4" ht="15.75" customHeight="1">
      <c r="A731" s="24"/>
      <c r="B731" s="25"/>
      <c r="C731" s="25"/>
      <c r="D731" s="24"/>
    </row>
    <row r="732" spans="1:4" ht="15.75" customHeight="1">
      <c r="A732" s="24"/>
      <c r="B732" s="25"/>
      <c r="C732" s="25"/>
      <c r="D732" s="24"/>
    </row>
    <row r="733" spans="1:4" ht="15.75" customHeight="1">
      <c r="A733" s="24"/>
      <c r="B733" s="25"/>
      <c r="C733" s="25"/>
      <c r="D733" s="24"/>
    </row>
    <row r="734" spans="1:4" ht="15.75" customHeight="1">
      <c r="A734" s="24"/>
      <c r="B734" s="25"/>
      <c r="C734" s="25"/>
      <c r="D734" s="24"/>
    </row>
    <row r="735" spans="1:4" ht="15.75" customHeight="1">
      <c r="A735" s="24"/>
      <c r="B735" s="25"/>
      <c r="C735" s="25"/>
      <c r="D735" s="24"/>
    </row>
    <row r="736" spans="1:4" ht="15.75" customHeight="1">
      <c r="A736" s="24"/>
      <c r="B736" s="25"/>
      <c r="C736" s="25"/>
      <c r="D736" s="24"/>
    </row>
    <row r="737" spans="1:4" ht="15.75" customHeight="1">
      <c r="A737" s="24"/>
      <c r="B737" s="25"/>
      <c r="C737" s="25"/>
      <c r="D737" s="24"/>
    </row>
    <row r="738" spans="1:4" ht="15.75" customHeight="1">
      <c r="A738" s="24"/>
      <c r="B738" s="25"/>
      <c r="C738" s="25"/>
      <c r="D738" s="24"/>
    </row>
    <row r="739" spans="1:4" ht="15.75" customHeight="1">
      <c r="A739" s="24"/>
      <c r="B739" s="25"/>
      <c r="C739" s="25"/>
      <c r="D739" s="24"/>
    </row>
    <row r="740" spans="1:4" ht="15.75" customHeight="1">
      <c r="A740" s="24"/>
      <c r="B740" s="25"/>
      <c r="C740" s="25"/>
      <c r="D740" s="24"/>
    </row>
    <row r="741" spans="1:4" ht="15.75" customHeight="1">
      <c r="A741" s="24"/>
      <c r="B741" s="25"/>
      <c r="C741" s="25"/>
      <c r="D741" s="24"/>
    </row>
    <row r="742" spans="1:4" ht="15.75" customHeight="1">
      <c r="A742" s="24"/>
      <c r="B742" s="25"/>
      <c r="C742" s="25"/>
      <c r="D742" s="24"/>
    </row>
    <row r="743" spans="1:4" ht="15.75" customHeight="1">
      <c r="A743" s="24"/>
      <c r="B743" s="25"/>
      <c r="C743" s="25"/>
      <c r="D743" s="24"/>
    </row>
    <row r="744" spans="1:4" ht="15.75" customHeight="1">
      <c r="A744" s="24"/>
      <c r="B744" s="25"/>
      <c r="C744" s="25"/>
      <c r="D744" s="24"/>
    </row>
    <row r="745" spans="1:4" ht="15.75" customHeight="1">
      <c r="A745" s="24"/>
      <c r="B745" s="25"/>
      <c r="C745" s="25"/>
      <c r="D745" s="24"/>
    </row>
    <row r="746" spans="1:4" ht="15.75" customHeight="1">
      <c r="A746" s="24"/>
      <c r="B746" s="25"/>
      <c r="C746" s="25"/>
      <c r="D746" s="24"/>
    </row>
    <row r="747" spans="1:4" ht="15.75" customHeight="1">
      <c r="A747" s="24"/>
      <c r="B747" s="25"/>
      <c r="C747" s="25"/>
      <c r="D747" s="24"/>
    </row>
    <row r="748" spans="1:4" ht="15.75" customHeight="1">
      <c r="A748" s="24"/>
      <c r="B748" s="25"/>
      <c r="C748" s="25"/>
      <c r="D748" s="24"/>
    </row>
    <row r="749" spans="1:4" ht="15.75" customHeight="1">
      <c r="A749" s="24"/>
      <c r="B749" s="25"/>
      <c r="C749" s="25"/>
      <c r="D749" s="24"/>
    </row>
    <row r="750" spans="1:4" ht="15.75" customHeight="1">
      <c r="A750" s="24"/>
      <c r="B750" s="25"/>
      <c r="C750" s="25"/>
      <c r="D750" s="24"/>
    </row>
    <row r="751" spans="1:4" ht="15.75" customHeight="1">
      <c r="A751" s="24"/>
      <c r="B751" s="25"/>
      <c r="C751" s="25"/>
      <c r="D751" s="24"/>
    </row>
    <row r="752" spans="1:4" ht="15.75" customHeight="1">
      <c r="A752" s="24"/>
      <c r="B752" s="25"/>
      <c r="C752" s="25"/>
      <c r="D752" s="24"/>
    </row>
    <row r="753" spans="1:4" ht="15.75" customHeight="1">
      <c r="A753" s="24"/>
      <c r="B753" s="25"/>
      <c r="C753" s="25"/>
      <c r="D753" s="24"/>
    </row>
    <row r="754" spans="1:4" ht="15.75" customHeight="1">
      <c r="A754" s="24"/>
      <c r="B754" s="25"/>
      <c r="C754" s="25"/>
      <c r="D754" s="24"/>
    </row>
    <row r="755" spans="1:4" ht="15.75" customHeight="1">
      <c r="A755" s="24"/>
      <c r="B755" s="25"/>
      <c r="C755" s="25"/>
      <c r="D755" s="24"/>
    </row>
    <row r="756" spans="1:4" ht="15.75" customHeight="1">
      <c r="A756" s="24"/>
      <c r="B756" s="25"/>
      <c r="C756" s="25"/>
      <c r="D756" s="24"/>
    </row>
    <row r="757" spans="1:4" ht="15.75" customHeight="1">
      <c r="A757" s="24"/>
      <c r="B757" s="25"/>
      <c r="C757" s="25"/>
      <c r="D757" s="24"/>
    </row>
    <row r="758" spans="1:4" ht="15.75" customHeight="1">
      <c r="A758" s="24"/>
      <c r="B758" s="25"/>
      <c r="C758" s="25"/>
      <c r="D758" s="24"/>
    </row>
    <row r="759" spans="1:4" ht="15.75" customHeight="1">
      <c r="A759" s="24"/>
      <c r="B759" s="25"/>
      <c r="C759" s="25"/>
      <c r="D759" s="24"/>
    </row>
    <row r="760" spans="1:4" ht="15.75" customHeight="1">
      <c r="A760" s="24"/>
      <c r="B760" s="25"/>
      <c r="C760" s="25"/>
      <c r="D760" s="24"/>
    </row>
    <row r="761" spans="1:4" ht="15.75" customHeight="1">
      <c r="A761" s="24"/>
      <c r="B761" s="25"/>
      <c r="C761" s="25"/>
      <c r="D761" s="24"/>
    </row>
    <row r="762" spans="1:4" ht="15.75" customHeight="1">
      <c r="A762" s="24"/>
      <c r="B762" s="25"/>
      <c r="C762" s="25"/>
      <c r="D762" s="24"/>
    </row>
    <row r="763" spans="1:4" ht="15.75" customHeight="1">
      <c r="A763" s="24"/>
      <c r="B763" s="25"/>
      <c r="C763" s="25"/>
      <c r="D763" s="24"/>
    </row>
    <row r="764" spans="1:4" ht="15.75" customHeight="1">
      <c r="A764" s="24"/>
      <c r="B764" s="25"/>
      <c r="C764" s="25"/>
      <c r="D764" s="24"/>
    </row>
    <row r="765" spans="1:4" ht="15.75" customHeight="1">
      <c r="A765" s="24"/>
      <c r="B765" s="25"/>
      <c r="C765" s="25"/>
      <c r="D765" s="24"/>
    </row>
    <row r="766" spans="1:4" ht="15.75" customHeight="1">
      <c r="A766" s="24"/>
      <c r="B766" s="25"/>
      <c r="C766" s="25"/>
      <c r="D766" s="24"/>
    </row>
    <row r="767" spans="1:4" ht="15.75" customHeight="1">
      <c r="A767" s="24"/>
      <c r="B767" s="25"/>
      <c r="C767" s="25"/>
      <c r="D767" s="24"/>
    </row>
    <row r="768" spans="1:4" ht="15.75" customHeight="1">
      <c r="A768" s="24"/>
      <c r="B768" s="25"/>
      <c r="C768" s="25"/>
      <c r="D768" s="24"/>
    </row>
    <row r="769" spans="1:4" ht="15.75" customHeight="1">
      <c r="A769" s="24"/>
      <c r="B769" s="25"/>
      <c r="C769" s="25"/>
      <c r="D769" s="24"/>
    </row>
    <row r="770" spans="1:4" ht="15.75" customHeight="1">
      <c r="A770" s="24"/>
      <c r="B770" s="25"/>
      <c r="C770" s="25"/>
      <c r="D770" s="24"/>
    </row>
    <row r="771" spans="1:4" ht="15.75" customHeight="1">
      <c r="A771" s="24"/>
      <c r="B771" s="25"/>
      <c r="C771" s="25"/>
      <c r="D771" s="24"/>
    </row>
    <row r="772" spans="1:4" ht="15.75" customHeight="1">
      <c r="A772" s="24"/>
      <c r="B772" s="25"/>
      <c r="C772" s="25"/>
      <c r="D772" s="24"/>
    </row>
    <row r="773" spans="1:4" ht="15.75" customHeight="1">
      <c r="A773" s="24"/>
      <c r="B773" s="25"/>
      <c r="C773" s="25"/>
      <c r="D773" s="24"/>
    </row>
    <row r="774" spans="1:4" ht="15.75" customHeight="1">
      <c r="A774" s="24"/>
      <c r="B774" s="25"/>
      <c r="C774" s="25"/>
      <c r="D774" s="24"/>
    </row>
    <row r="775" spans="1:4" ht="15.75" customHeight="1">
      <c r="A775" s="24"/>
      <c r="B775" s="25"/>
      <c r="C775" s="25"/>
      <c r="D775" s="24"/>
    </row>
    <row r="776" spans="1:4" ht="15.75" customHeight="1">
      <c r="A776" s="24"/>
      <c r="B776" s="25"/>
      <c r="C776" s="25"/>
      <c r="D776" s="24"/>
    </row>
    <row r="777" spans="1:4" ht="15.75" customHeight="1">
      <c r="A777" s="24"/>
      <c r="B777" s="25"/>
      <c r="C777" s="25"/>
      <c r="D777" s="24"/>
    </row>
    <row r="778" spans="1:4" ht="15.75" customHeight="1">
      <c r="A778" s="24"/>
      <c r="B778" s="25"/>
      <c r="C778" s="25"/>
      <c r="D778" s="24"/>
    </row>
    <row r="779" spans="1:4" ht="15.75" customHeight="1">
      <c r="A779" s="24"/>
      <c r="B779" s="25"/>
      <c r="C779" s="25"/>
      <c r="D779" s="24"/>
    </row>
    <row r="780" spans="1:4" ht="15.75" customHeight="1">
      <c r="A780" s="24"/>
      <c r="B780" s="25"/>
      <c r="C780" s="25"/>
      <c r="D780" s="24"/>
    </row>
    <row r="781" spans="1:4" ht="15.75" customHeight="1">
      <c r="A781" s="24"/>
      <c r="B781" s="25"/>
      <c r="C781" s="25"/>
      <c r="D781" s="24"/>
    </row>
    <row r="782" spans="1:4" ht="15.75" customHeight="1">
      <c r="A782" s="24"/>
      <c r="B782" s="25"/>
      <c r="C782" s="25"/>
      <c r="D782" s="24"/>
    </row>
    <row r="783" spans="1:4" ht="15.75" customHeight="1">
      <c r="A783" s="24"/>
      <c r="B783" s="25"/>
      <c r="C783" s="25"/>
      <c r="D783" s="24"/>
    </row>
    <row r="784" spans="1:4" ht="15.75" customHeight="1">
      <c r="A784" s="24"/>
      <c r="B784" s="25"/>
      <c r="C784" s="25"/>
      <c r="D784" s="24"/>
    </row>
    <row r="785" spans="1:4" ht="15.75" customHeight="1">
      <c r="A785" s="24"/>
      <c r="B785" s="25"/>
      <c r="C785" s="25"/>
      <c r="D785" s="24"/>
    </row>
    <row r="786" spans="1:4" ht="15.75" customHeight="1">
      <c r="A786" s="24"/>
      <c r="B786" s="25"/>
      <c r="C786" s="25"/>
      <c r="D786" s="24"/>
    </row>
    <row r="787" spans="1:4" ht="15.75" customHeight="1">
      <c r="A787" s="24"/>
      <c r="B787" s="25"/>
      <c r="C787" s="25"/>
      <c r="D787" s="24"/>
    </row>
    <row r="788" spans="1:4" ht="15.75" customHeight="1">
      <c r="A788" s="24"/>
      <c r="B788" s="25"/>
      <c r="C788" s="25"/>
      <c r="D788" s="24"/>
    </row>
    <row r="789" spans="1:4" ht="15.75" customHeight="1">
      <c r="A789" s="24"/>
      <c r="B789" s="25"/>
      <c r="C789" s="25"/>
      <c r="D789" s="24"/>
    </row>
    <row r="790" spans="1:4" ht="15.75" customHeight="1">
      <c r="A790" s="24"/>
      <c r="B790" s="25"/>
      <c r="C790" s="25"/>
      <c r="D790" s="24"/>
    </row>
    <row r="791" spans="1:4" ht="15.75" customHeight="1">
      <c r="A791" s="24"/>
      <c r="B791" s="25"/>
      <c r="C791" s="25"/>
      <c r="D791" s="24"/>
    </row>
    <row r="792" spans="1:4" ht="15.75" customHeight="1">
      <c r="A792" s="24"/>
      <c r="B792" s="25"/>
      <c r="C792" s="25"/>
      <c r="D792" s="24"/>
    </row>
    <row r="793" spans="1:4" ht="15.75" customHeight="1">
      <c r="A793" s="24"/>
      <c r="B793" s="25"/>
      <c r="C793" s="25"/>
      <c r="D793" s="24"/>
    </row>
    <row r="794" spans="1:4" ht="15.75" customHeight="1">
      <c r="A794" s="24"/>
      <c r="B794" s="25"/>
      <c r="C794" s="25"/>
      <c r="D794" s="24"/>
    </row>
    <row r="795" spans="1:4" ht="15.75" customHeight="1">
      <c r="A795" s="24"/>
      <c r="B795" s="25"/>
      <c r="C795" s="25"/>
      <c r="D795" s="24"/>
    </row>
    <row r="796" spans="1:4" ht="15.75" customHeight="1">
      <c r="A796" s="24"/>
      <c r="B796" s="25"/>
      <c r="C796" s="25"/>
      <c r="D796" s="24"/>
    </row>
    <row r="797" spans="1:4" ht="15.75" customHeight="1">
      <c r="A797" s="24"/>
      <c r="B797" s="25"/>
      <c r="C797" s="25"/>
      <c r="D797" s="24"/>
    </row>
    <row r="798" spans="1:4" ht="15.75" customHeight="1">
      <c r="A798" s="24"/>
      <c r="B798" s="25"/>
      <c r="C798" s="25"/>
      <c r="D798" s="24"/>
    </row>
    <row r="799" spans="1:4" ht="15.75" customHeight="1">
      <c r="A799" s="24"/>
      <c r="B799" s="25"/>
      <c r="C799" s="25"/>
      <c r="D799" s="24"/>
    </row>
    <row r="800" spans="1:4" ht="15.75" customHeight="1">
      <c r="A800" s="24"/>
      <c r="B800" s="25"/>
      <c r="C800" s="25"/>
      <c r="D800" s="24"/>
    </row>
    <row r="801" spans="1:4" ht="15.75" customHeight="1">
      <c r="A801" s="24"/>
      <c r="B801" s="25"/>
      <c r="C801" s="25"/>
      <c r="D801" s="24"/>
    </row>
    <row r="802" spans="1:4" ht="15.75" customHeight="1">
      <c r="A802" s="24"/>
      <c r="B802" s="25"/>
      <c r="C802" s="25"/>
      <c r="D802" s="24"/>
    </row>
    <row r="803" spans="1:4" ht="15.75" customHeight="1">
      <c r="A803" s="24"/>
      <c r="B803" s="25"/>
      <c r="C803" s="25"/>
      <c r="D803" s="24"/>
    </row>
    <row r="804" spans="1:4" ht="15.75" customHeight="1">
      <c r="A804" s="24"/>
      <c r="B804" s="25"/>
      <c r="C804" s="25"/>
      <c r="D804" s="24"/>
    </row>
    <row r="805" spans="1:4" ht="15.75" customHeight="1">
      <c r="A805" s="24"/>
      <c r="B805" s="25"/>
      <c r="C805" s="25"/>
      <c r="D805" s="24"/>
    </row>
    <row r="806" spans="1:4" ht="15.75" customHeight="1">
      <c r="A806" s="24"/>
      <c r="B806" s="25"/>
      <c r="C806" s="25"/>
      <c r="D806" s="24"/>
    </row>
    <row r="807" spans="1:4" ht="15.75" customHeight="1">
      <c r="A807" s="24"/>
      <c r="B807" s="25"/>
      <c r="C807" s="25"/>
      <c r="D807" s="24"/>
    </row>
    <row r="808" spans="1:4" ht="15.75" customHeight="1">
      <c r="A808" s="24"/>
      <c r="B808" s="25"/>
      <c r="C808" s="25"/>
      <c r="D808" s="24"/>
    </row>
    <row r="809" spans="1:4" ht="15.75" customHeight="1">
      <c r="A809" s="24"/>
      <c r="B809" s="25"/>
      <c r="C809" s="25"/>
      <c r="D809" s="24"/>
    </row>
    <row r="810" spans="1:4" ht="15.75" customHeight="1">
      <c r="A810" s="24"/>
      <c r="B810" s="25"/>
      <c r="C810" s="25"/>
      <c r="D810" s="24"/>
    </row>
    <row r="811" spans="1:4" ht="15.75" customHeight="1">
      <c r="A811" s="24"/>
      <c r="B811" s="25"/>
      <c r="C811" s="25"/>
      <c r="D811" s="24"/>
    </row>
    <row r="812" spans="1:4" ht="15.75" customHeight="1">
      <c r="A812" s="24"/>
      <c r="B812" s="25"/>
      <c r="C812" s="25"/>
      <c r="D812" s="24"/>
    </row>
    <row r="813" spans="1:4" ht="15.75" customHeight="1">
      <c r="A813" s="24"/>
      <c r="B813" s="25"/>
      <c r="C813" s="25"/>
      <c r="D813" s="24"/>
    </row>
    <row r="814" spans="1:4" ht="15.75" customHeight="1">
      <c r="A814" s="24"/>
      <c r="B814" s="25"/>
      <c r="C814" s="25"/>
      <c r="D814" s="24"/>
    </row>
    <row r="815" spans="1:4" ht="15.75" customHeight="1">
      <c r="A815" s="24"/>
      <c r="B815" s="25"/>
      <c r="C815" s="25"/>
      <c r="D815" s="24"/>
    </row>
    <row r="816" spans="1:4" ht="15.75" customHeight="1">
      <c r="A816" s="24"/>
      <c r="B816" s="25"/>
      <c r="C816" s="25"/>
      <c r="D816" s="24"/>
    </row>
    <row r="817" spans="1:4" ht="15.75" customHeight="1">
      <c r="A817" s="24"/>
      <c r="B817" s="25"/>
      <c r="C817" s="25"/>
      <c r="D817" s="24"/>
    </row>
    <row r="818" spans="1:4" ht="15.75" customHeight="1">
      <c r="A818" s="24"/>
      <c r="B818" s="25"/>
      <c r="C818" s="25"/>
      <c r="D818" s="24"/>
    </row>
    <row r="819" spans="1:4" ht="15.75" customHeight="1">
      <c r="A819" s="24"/>
      <c r="B819" s="25"/>
      <c r="C819" s="25"/>
      <c r="D819" s="24"/>
    </row>
    <row r="820" spans="1:4" ht="15.75" customHeight="1">
      <c r="A820" s="24"/>
      <c r="B820" s="25"/>
      <c r="C820" s="25"/>
      <c r="D820" s="24"/>
    </row>
    <row r="821" spans="1:4" ht="15.75" customHeight="1">
      <c r="A821" s="24"/>
      <c r="B821" s="25"/>
      <c r="C821" s="25"/>
      <c r="D821" s="24"/>
    </row>
    <row r="822" spans="1:4" ht="15.75" customHeight="1">
      <c r="A822" s="24"/>
      <c r="B822" s="25"/>
      <c r="C822" s="25"/>
      <c r="D822" s="24"/>
    </row>
    <row r="823" spans="1:4" ht="15.75" customHeight="1">
      <c r="A823" s="24"/>
      <c r="B823" s="25"/>
      <c r="C823" s="25"/>
      <c r="D823" s="24"/>
    </row>
    <row r="824" spans="1:4" ht="15.75" customHeight="1">
      <c r="A824" s="24"/>
      <c r="B824" s="25"/>
      <c r="C824" s="25"/>
      <c r="D824" s="24"/>
    </row>
    <row r="825" spans="1:4" ht="15.75" customHeight="1">
      <c r="A825" s="24"/>
      <c r="B825" s="25"/>
      <c r="C825" s="25"/>
      <c r="D825" s="24"/>
    </row>
    <row r="826" spans="1:4" ht="15.75" customHeight="1">
      <c r="A826" s="24"/>
      <c r="B826" s="25"/>
      <c r="C826" s="25"/>
      <c r="D826" s="24"/>
    </row>
    <row r="827" spans="1:4" ht="15.75" customHeight="1">
      <c r="A827" s="24"/>
      <c r="B827" s="25"/>
      <c r="C827" s="25"/>
      <c r="D827" s="24"/>
    </row>
    <row r="828" spans="1:4" ht="15.75" customHeight="1">
      <c r="A828" s="24"/>
      <c r="B828" s="25"/>
      <c r="C828" s="25"/>
      <c r="D828" s="24"/>
    </row>
    <row r="829" spans="1:4" ht="15.75" customHeight="1">
      <c r="A829" s="24"/>
      <c r="B829" s="25"/>
      <c r="C829" s="25"/>
      <c r="D829" s="24"/>
    </row>
    <row r="830" spans="1:4" ht="15.75" customHeight="1">
      <c r="A830" s="24"/>
      <c r="B830" s="25"/>
      <c r="C830" s="25"/>
      <c r="D830" s="24"/>
    </row>
    <row r="831" spans="1:4" ht="15.75" customHeight="1">
      <c r="A831" s="24"/>
      <c r="B831" s="25"/>
      <c r="C831" s="25"/>
      <c r="D831" s="24"/>
    </row>
    <row r="832" spans="1:4" ht="15.75" customHeight="1">
      <c r="A832" s="24"/>
      <c r="B832" s="25"/>
      <c r="C832" s="25"/>
      <c r="D832" s="24"/>
    </row>
    <row r="833" spans="1:4" ht="15.75" customHeight="1">
      <c r="A833" s="24"/>
      <c r="B833" s="25"/>
      <c r="C833" s="25"/>
      <c r="D833" s="24"/>
    </row>
    <row r="834" spans="1:4" ht="15.75" customHeight="1">
      <c r="A834" s="24"/>
      <c r="B834" s="25"/>
      <c r="C834" s="25"/>
      <c r="D834" s="24"/>
    </row>
    <row r="835" spans="1:4" ht="15.75" customHeight="1">
      <c r="A835" s="24"/>
      <c r="B835" s="25"/>
      <c r="C835" s="25"/>
      <c r="D835" s="24"/>
    </row>
    <row r="836" spans="1:4" ht="15.75" customHeight="1">
      <c r="A836" s="24"/>
      <c r="B836" s="25"/>
      <c r="C836" s="25"/>
      <c r="D836" s="24"/>
    </row>
    <row r="837" spans="1:4" ht="15.75" customHeight="1">
      <c r="A837" s="24"/>
      <c r="B837" s="25"/>
      <c r="C837" s="25"/>
      <c r="D837" s="24"/>
    </row>
    <row r="838" spans="1:4" ht="15.75" customHeight="1">
      <c r="A838" s="24"/>
      <c r="B838" s="25"/>
      <c r="C838" s="25"/>
      <c r="D838" s="24"/>
    </row>
    <row r="839" spans="1:4" ht="15.75" customHeight="1">
      <c r="A839" s="24"/>
      <c r="B839" s="25"/>
      <c r="C839" s="25"/>
      <c r="D839" s="24"/>
    </row>
    <row r="840" spans="1:4" ht="15.75" customHeight="1">
      <c r="A840" s="24"/>
      <c r="B840" s="25"/>
      <c r="C840" s="25"/>
      <c r="D840" s="24"/>
    </row>
    <row r="841" spans="1:4" ht="15.75" customHeight="1">
      <c r="A841" s="24"/>
      <c r="B841" s="25"/>
      <c r="C841" s="25"/>
      <c r="D841" s="24"/>
    </row>
    <row r="842" spans="1:4" ht="15.75" customHeight="1">
      <c r="A842" s="24"/>
      <c r="B842" s="25"/>
      <c r="C842" s="25"/>
      <c r="D842" s="24"/>
    </row>
    <row r="843" spans="1:4" ht="15.75" customHeight="1">
      <c r="A843" s="24"/>
      <c r="B843" s="25"/>
      <c r="C843" s="25"/>
      <c r="D843" s="24"/>
    </row>
    <row r="844" spans="1:4" ht="15.75" customHeight="1">
      <c r="A844" s="24"/>
      <c r="B844" s="25"/>
      <c r="C844" s="25"/>
      <c r="D844" s="24"/>
    </row>
    <row r="845" spans="1:4" ht="15.75" customHeight="1">
      <c r="A845" s="24"/>
      <c r="B845" s="25"/>
      <c r="C845" s="25"/>
      <c r="D845" s="24"/>
    </row>
    <row r="846" spans="1:4" ht="15.75" customHeight="1">
      <c r="A846" s="24"/>
      <c r="B846" s="25"/>
      <c r="C846" s="25"/>
      <c r="D846" s="24"/>
    </row>
    <row r="847" spans="1:4" ht="15.75" customHeight="1">
      <c r="A847" s="24"/>
      <c r="B847" s="25"/>
      <c r="C847" s="25"/>
      <c r="D847" s="24"/>
    </row>
    <row r="848" spans="1:4" ht="15.75" customHeight="1">
      <c r="A848" s="24"/>
      <c r="B848" s="25"/>
      <c r="C848" s="25"/>
      <c r="D848" s="24"/>
    </row>
    <row r="849" spans="1:4" ht="15.75" customHeight="1">
      <c r="A849" s="24"/>
      <c r="B849" s="25"/>
      <c r="C849" s="25"/>
      <c r="D849" s="24"/>
    </row>
    <row r="850" spans="1:4" ht="15.75" customHeight="1">
      <c r="A850" s="24"/>
      <c r="B850" s="25"/>
      <c r="C850" s="25"/>
      <c r="D850" s="24"/>
    </row>
    <row r="851" spans="1:4" ht="15.75" customHeight="1">
      <c r="A851" s="24"/>
      <c r="B851" s="25"/>
      <c r="C851" s="25"/>
      <c r="D851" s="24"/>
    </row>
    <row r="852" spans="1:4" ht="15.75" customHeight="1">
      <c r="A852" s="24"/>
      <c r="B852" s="25"/>
      <c r="C852" s="25"/>
      <c r="D852" s="24"/>
    </row>
    <row r="853" spans="1:4" ht="15.75" customHeight="1">
      <c r="A853" s="24"/>
      <c r="B853" s="25"/>
      <c r="C853" s="25"/>
      <c r="D853" s="24"/>
    </row>
    <row r="854" spans="1:4" ht="15.75" customHeight="1">
      <c r="A854" s="24"/>
      <c r="B854" s="25"/>
      <c r="C854" s="25"/>
      <c r="D854" s="24"/>
    </row>
    <row r="855" spans="1:4" ht="15.75" customHeight="1">
      <c r="A855" s="24"/>
      <c r="B855" s="25"/>
      <c r="C855" s="25"/>
      <c r="D855" s="24"/>
    </row>
    <row r="856" spans="1:4" ht="15.75" customHeight="1">
      <c r="A856" s="24"/>
      <c r="B856" s="25"/>
      <c r="C856" s="25"/>
      <c r="D856" s="24"/>
    </row>
    <row r="857" spans="1:4" ht="15.75" customHeight="1">
      <c r="A857" s="24"/>
      <c r="B857" s="25"/>
      <c r="C857" s="25"/>
      <c r="D857" s="24"/>
    </row>
    <row r="858" spans="1:4" ht="15.75" customHeight="1">
      <c r="A858" s="24"/>
      <c r="B858" s="25"/>
      <c r="C858" s="25"/>
      <c r="D858" s="24"/>
    </row>
    <row r="859" spans="1:4" ht="15.75" customHeight="1">
      <c r="A859" s="24"/>
      <c r="B859" s="25"/>
      <c r="C859" s="25"/>
      <c r="D859" s="24"/>
    </row>
    <row r="860" spans="1:4" ht="15.75" customHeight="1">
      <c r="A860" s="24"/>
      <c r="B860" s="25"/>
      <c r="C860" s="25"/>
      <c r="D860" s="24"/>
    </row>
    <row r="861" spans="1:4" ht="15.75" customHeight="1">
      <c r="A861" s="24"/>
      <c r="B861" s="25"/>
      <c r="C861" s="25"/>
      <c r="D861" s="24"/>
    </row>
    <row r="862" spans="1:4" ht="15.75" customHeight="1">
      <c r="A862" s="24"/>
      <c r="B862" s="25"/>
      <c r="C862" s="25"/>
      <c r="D862" s="24"/>
    </row>
    <row r="863" spans="1:4" ht="15.75" customHeight="1">
      <c r="A863" s="24"/>
      <c r="B863" s="25"/>
      <c r="C863" s="25"/>
      <c r="D863" s="24"/>
    </row>
    <row r="864" spans="1:4" ht="15.75" customHeight="1">
      <c r="A864" s="24"/>
      <c r="B864" s="25"/>
      <c r="C864" s="25"/>
      <c r="D864" s="24"/>
    </row>
    <row r="865" spans="1:4" ht="15.75" customHeight="1">
      <c r="A865" s="24"/>
      <c r="B865" s="25"/>
      <c r="C865" s="25"/>
      <c r="D865" s="24"/>
    </row>
    <row r="866" spans="1:4" ht="15.75" customHeight="1">
      <c r="A866" s="24"/>
      <c r="B866" s="25"/>
      <c r="C866" s="25"/>
      <c r="D866" s="24"/>
    </row>
    <row r="867" spans="1:4" ht="15.75" customHeight="1">
      <c r="A867" s="24"/>
      <c r="B867" s="25"/>
      <c r="C867" s="25"/>
      <c r="D867" s="24"/>
    </row>
    <row r="868" spans="1:4" ht="15.75" customHeight="1">
      <c r="A868" s="24"/>
      <c r="B868" s="25"/>
      <c r="C868" s="25"/>
      <c r="D868" s="24"/>
    </row>
    <row r="869" spans="1:4" ht="15.75" customHeight="1">
      <c r="A869" s="24"/>
      <c r="B869" s="25"/>
      <c r="C869" s="25"/>
      <c r="D869" s="24"/>
    </row>
    <row r="870" spans="1:4" ht="15.75" customHeight="1">
      <c r="A870" s="24"/>
      <c r="B870" s="25"/>
      <c r="C870" s="25"/>
      <c r="D870" s="24"/>
    </row>
    <row r="871" spans="1:4" ht="15.75" customHeight="1">
      <c r="A871" s="24"/>
      <c r="B871" s="25"/>
      <c r="C871" s="25"/>
      <c r="D871" s="24"/>
    </row>
    <row r="872" spans="1:4" ht="15.75" customHeight="1">
      <c r="A872" s="24"/>
      <c r="B872" s="25"/>
      <c r="C872" s="25"/>
      <c r="D872" s="24"/>
    </row>
    <row r="873" spans="1:4" ht="15.75" customHeight="1">
      <c r="A873" s="24"/>
      <c r="B873" s="25"/>
      <c r="C873" s="25"/>
      <c r="D873" s="24"/>
    </row>
    <row r="874" spans="1:4" ht="15.75" customHeight="1">
      <c r="A874" s="24"/>
      <c r="B874" s="25"/>
      <c r="C874" s="25"/>
      <c r="D874" s="24"/>
    </row>
    <row r="875" spans="1:4" ht="15.75" customHeight="1">
      <c r="A875" s="24"/>
      <c r="B875" s="25"/>
      <c r="C875" s="25"/>
      <c r="D875" s="24"/>
    </row>
    <row r="876" spans="1:4" ht="15.75" customHeight="1">
      <c r="A876" s="24"/>
      <c r="B876" s="25"/>
      <c r="C876" s="25"/>
      <c r="D876" s="24"/>
    </row>
    <row r="877" spans="1:4" ht="15.75" customHeight="1">
      <c r="A877" s="24"/>
      <c r="B877" s="25"/>
      <c r="C877" s="25"/>
      <c r="D877" s="24"/>
    </row>
    <row r="878" spans="1:4" ht="15.75" customHeight="1">
      <c r="A878" s="24"/>
      <c r="B878" s="25"/>
      <c r="C878" s="25"/>
      <c r="D878" s="24"/>
    </row>
    <row r="879" spans="1:4" ht="15.75" customHeight="1">
      <c r="A879" s="24"/>
      <c r="B879" s="25"/>
      <c r="C879" s="25"/>
      <c r="D879" s="24"/>
    </row>
    <row r="880" spans="1:4" ht="15.75" customHeight="1">
      <c r="A880" s="24"/>
      <c r="B880" s="25"/>
      <c r="C880" s="25"/>
      <c r="D880" s="24"/>
    </row>
    <row r="881" spans="1:4" ht="15.75" customHeight="1">
      <c r="A881" s="24"/>
      <c r="B881" s="25"/>
      <c r="C881" s="25"/>
      <c r="D881" s="24"/>
    </row>
    <row r="882" spans="1:4" ht="15.75" customHeight="1">
      <c r="A882" s="24"/>
      <c r="B882" s="25"/>
      <c r="C882" s="25"/>
      <c r="D882" s="24"/>
    </row>
    <row r="883" spans="1:4" ht="15.75" customHeight="1">
      <c r="A883" s="24"/>
      <c r="B883" s="25"/>
      <c r="C883" s="25"/>
      <c r="D883" s="24"/>
    </row>
    <row r="884" spans="1:4" ht="15.75" customHeight="1">
      <c r="A884" s="24"/>
      <c r="B884" s="25"/>
      <c r="C884" s="25"/>
      <c r="D884" s="24"/>
    </row>
    <row r="885" spans="1:4" ht="15.75" customHeight="1">
      <c r="A885" s="24"/>
      <c r="B885" s="25"/>
      <c r="C885" s="25"/>
      <c r="D885" s="24"/>
    </row>
    <row r="886" spans="1:4" ht="15.75" customHeight="1">
      <c r="A886" s="24"/>
      <c r="B886" s="25"/>
      <c r="C886" s="25"/>
      <c r="D886" s="24"/>
    </row>
    <row r="887" spans="1:4" ht="15.75" customHeight="1">
      <c r="A887" s="24"/>
      <c r="B887" s="25"/>
      <c r="C887" s="25"/>
      <c r="D887" s="24"/>
    </row>
    <row r="888" spans="1:4" ht="15.75" customHeight="1">
      <c r="A888" s="24"/>
      <c r="B888" s="25"/>
      <c r="C888" s="25"/>
      <c r="D888" s="24"/>
    </row>
    <row r="889" spans="1:4" ht="15.75" customHeight="1">
      <c r="A889" s="24"/>
      <c r="B889" s="25"/>
      <c r="C889" s="25"/>
      <c r="D889" s="24"/>
    </row>
    <row r="890" spans="1:4" ht="15.75" customHeight="1">
      <c r="A890" s="24"/>
      <c r="B890" s="25"/>
      <c r="C890" s="25"/>
      <c r="D890" s="24"/>
    </row>
    <row r="891" spans="1:4" ht="15.75" customHeight="1">
      <c r="A891" s="24"/>
      <c r="B891" s="25"/>
      <c r="C891" s="25"/>
      <c r="D891" s="24"/>
    </row>
    <row r="892" spans="1:4" ht="15.75" customHeight="1">
      <c r="A892" s="24"/>
      <c r="B892" s="25"/>
      <c r="C892" s="25"/>
      <c r="D892" s="24"/>
    </row>
    <row r="893" spans="1:4" ht="15.75" customHeight="1">
      <c r="A893" s="24"/>
      <c r="B893" s="25"/>
      <c r="C893" s="25"/>
      <c r="D893" s="24"/>
    </row>
    <row r="894" spans="1:4" ht="15.75" customHeight="1">
      <c r="A894" s="24"/>
      <c r="B894" s="25"/>
      <c r="C894" s="25"/>
      <c r="D894" s="24"/>
    </row>
    <row r="895" spans="1:4" ht="15.75" customHeight="1">
      <c r="A895" s="24"/>
      <c r="B895" s="25"/>
      <c r="C895" s="25"/>
      <c r="D895" s="24"/>
    </row>
    <row r="896" spans="1:4" ht="15.75" customHeight="1">
      <c r="A896" s="24"/>
      <c r="B896" s="25"/>
      <c r="C896" s="25"/>
      <c r="D896" s="24"/>
    </row>
    <row r="897" spans="1:4" ht="15.75" customHeight="1">
      <c r="A897" s="24"/>
      <c r="B897" s="25"/>
      <c r="C897" s="25"/>
      <c r="D897" s="24"/>
    </row>
    <row r="898" spans="1:4" ht="15.75" customHeight="1">
      <c r="A898" s="24"/>
      <c r="B898" s="25"/>
      <c r="C898" s="25"/>
      <c r="D898" s="24"/>
    </row>
    <row r="899" spans="1:4" ht="15.75" customHeight="1">
      <c r="A899" s="24"/>
      <c r="B899" s="25"/>
      <c r="C899" s="25"/>
      <c r="D899" s="24"/>
    </row>
    <row r="900" spans="1:4" ht="15.75" customHeight="1">
      <c r="A900" s="24"/>
      <c r="B900" s="25"/>
      <c r="C900" s="25"/>
      <c r="D900" s="24"/>
    </row>
    <row r="901" spans="1:4" ht="15.75" customHeight="1">
      <c r="A901" s="24"/>
      <c r="B901" s="25"/>
      <c r="C901" s="25"/>
      <c r="D901" s="24"/>
    </row>
    <row r="902" spans="1:4" ht="15.75" customHeight="1">
      <c r="A902" s="24"/>
      <c r="B902" s="25"/>
      <c r="C902" s="25"/>
      <c r="D902" s="24"/>
    </row>
    <row r="903" spans="1:4" ht="15.75" customHeight="1">
      <c r="A903" s="24"/>
      <c r="B903" s="25"/>
      <c r="C903" s="25"/>
      <c r="D903" s="24"/>
    </row>
    <row r="904" spans="1:4" ht="15.75" customHeight="1">
      <c r="A904" s="24"/>
      <c r="B904" s="25"/>
      <c r="C904" s="25"/>
      <c r="D904" s="24"/>
    </row>
    <row r="905" spans="1:4" ht="15.75" customHeight="1">
      <c r="A905" s="24"/>
      <c r="B905" s="25"/>
      <c r="C905" s="25"/>
      <c r="D905" s="24"/>
    </row>
    <row r="906" spans="1:4" ht="15.75" customHeight="1">
      <c r="A906" s="24"/>
      <c r="B906" s="25"/>
      <c r="C906" s="25"/>
      <c r="D906" s="24"/>
    </row>
    <row r="907" spans="1:4" ht="15.75" customHeight="1">
      <c r="A907" s="24"/>
      <c r="B907" s="25"/>
      <c r="C907" s="25"/>
      <c r="D907" s="24"/>
    </row>
    <row r="908" spans="1:4" ht="15.75" customHeight="1">
      <c r="A908" s="24"/>
      <c r="B908" s="25"/>
      <c r="C908" s="25"/>
      <c r="D908" s="24"/>
    </row>
    <row r="909" spans="1:4" ht="15.75" customHeight="1">
      <c r="A909" s="24"/>
      <c r="B909" s="25"/>
      <c r="C909" s="25"/>
      <c r="D909" s="24"/>
    </row>
    <row r="910" spans="1:4" ht="15.75" customHeight="1">
      <c r="A910" s="24"/>
      <c r="B910" s="25"/>
      <c r="C910" s="25"/>
      <c r="D910" s="24"/>
    </row>
    <row r="911" spans="1:4" ht="15.75" customHeight="1">
      <c r="A911" s="24"/>
      <c r="B911" s="25"/>
      <c r="C911" s="25"/>
      <c r="D911" s="24"/>
    </row>
    <row r="912" spans="1:4" ht="15.75" customHeight="1">
      <c r="A912" s="24"/>
      <c r="B912" s="25"/>
      <c r="C912" s="25"/>
      <c r="D912" s="24"/>
    </row>
    <row r="913" spans="1:4" ht="15.75" customHeight="1">
      <c r="A913" s="24"/>
      <c r="B913" s="25"/>
      <c r="C913" s="25"/>
      <c r="D913" s="24"/>
    </row>
    <row r="914" spans="1:4" ht="15.75" customHeight="1">
      <c r="A914" s="24"/>
      <c r="B914" s="25"/>
      <c r="C914" s="25"/>
      <c r="D914" s="24"/>
    </row>
    <row r="915" spans="1:4" ht="15.75" customHeight="1">
      <c r="A915" s="24"/>
      <c r="B915" s="25"/>
      <c r="C915" s="25"/>
      <c r="D915" s="24"/>
    </row>
    <row r="916" spans="1:4" ht="15.75" customHeight="1">
      <c r="A916" s="24"/>
      <c r="B916" s="25"/>
      <c r="C916" s="25"/>
      <c r="D916" s="24"/>
    </row>
    <row r="917" spans="1:4" ht="15.75" customHeight="1">
      <c r="A917" s="24"/>
      <c r="B917" s="25"/>
      <c r="C917" s="25"/>
      <c r="D917" s="24"/>
    </row>
    <row r="918" spans="1:4" ht="15.75" customHeight="1">
      <c r="A918" s="24"/>
      <c r="B918" s="25"/>
      <c r="C918" s="25"/>
      <c r="D918" s="24"/>
    </row>
    <row r="919" spans="1:4" ht="15.75" customHeight="1">
      <c r="A919" s="24"/>
      <c r="B919" s="25"/>
      <c r="C919" s="25"/>
      <c r="D919" s="24"/>
    </row>
    <row r="920" spans="1:4" ht="15.75" customHeight="1">
      <c r="A920" s="24"/>
      <c r="B920" s="25"/>
      <c r="C920" s="25"/>
      <c r="D920" s="24"/>
    </row>
    <row r="921" spans="1:4" ht="15.75" customHeight="1">
      <c r="A921" s="24"/>
      <c r="B921" s="25"/>
      <c r="C921" s="25"/>
      <c r="D921" s="24"/>
    </row>
    <row r="922" spans="1:4" ht="15.75" customHeight="1">
      <c r="A922" s="24"/>
      <c r="B922" s="25"/>
      <c r="C922" s="25"/>
      <c r="D922" s="24"/>
    </row>
    <row r="923" spans="1:4" ht="15.75" customHeight="1">
      <c r="A923" s="24"/>
      <c r="B923" s="25"/>
      <c r="C923" s="25"/>
      <c r="D923" s="24"/>
    </row>
    <row r="924" spans="1:4" ht="15.75" customHeight="1">
      <c r="A924" s="24"/>
      <c r="B924" s="25"/>
      <c r="C924" s="25"/>
      <c r="D924" s="24"/>
    </row>
    <row r="925" spans="1:4" ht="15.75" customHeight="1">
      <c r="A925" s="24"/>
      <c r="B925" s="25"/>
      <c r="C925" s="25"/>
      <c r="D925" s="24"/>
    </row>
    <row r="926" spans="1:4" ht="15.75" customHeight="1">
      <c r="A926" s="24"/>
      <c r="B926" s="25"/>
      <c r="C926" s="25"/>
      <c r="D926" s="24"/>
    </row>
    <row r="927" spans="1:4" ht="15.75" customHeight="1">
      <c r="A927" s="24"/>
      <c r="B927" s="25"/>
      <c r="C927" s="25"/>
      <c r="D927" s="24"/>
    </row>
    <row r="928" spans="1:4" ht="15.75" customHeight="1">
      <c r="A928" s="24"/>
      <c r="B928" s="25"/>
      <c r="C928" s="25"/>
      <c r="D928" s="24"/>
    </row>
    <row r="929" spans="1:4" ht="15.75" customHeight="1">
      <c r="A929" s="24"/>
      <c r="B929" s="25"/>
      <c r="C929" s="25"/>
      <c r="D929" s="24"/>
    </row>
    <row r="930" spans="1:4" ht="15.75" customHeight="1">
      <c r="A930" s="24"/>
      <c r="B930" s="25"/>
      <c r="C930" s="25"/>
      <c r="D930" s="24"/>
    </row>
    <row r="931" spans="1:4" ht="15.75" customHeight="1">
      <c r="A931" s="24"/>
      <c r="B931" s="25"/>
      <c r="C931" s="25"/>
      <c r="D931" s="24"/>
    </row>
    <row r="932" spans="1:4" ht="15.75" customHeight="1">
      <c r="A932" s="24"/>
      <c r="B932" s="25"/>
      <c r="C932" s="25"/>
      <c r="D932" s="24"/>
    </row>
    <row r="933" spans="1:4" ht="15.75" customHeight="1">
      <c r="A933" s="24"/>
      <c r="B933" s="25"/>
      <c r="C933" s="25"/>
      <c r="D933" s="24"/>
    </row>
    <row r="934" spans="1:4" ht="15.75" customHeight="1">
      <c r="A934" s="24"/>
      <c r="B934" s="25"/>
      <c r="C934" s="25"/>
      <c r="D934" s="24"/>
    </row>
    <row r="935" spans="1:4" ht="15.75" customHeight="1">
      <c r="A935" s="24"/>
      <c r="B935" s="25"/>
      <c r="C935" s="25"/>
      <c r="D935" s="24"/>
    </row>
    <row r="936" spans="1:4" ht="15.75" customHeight="1">
      <c r="A936" s="24"/>
      <c r="B936" s="25"/>
      <c r="C936" s="25"/>
      <c r="D936" s="24"/>
    </row>
    <row r="937" spans="1:4" ht="15.75" customHeight="1">
      <c r="A937" s="24"/>
      <c r="B937" s="25"/>
      <c r="C937" s="25"/>
      <c r="D937" s="24"/>
    </row>
    <row r="938" spans="1:4" ht="15.75" customHeight="1">
      <c r="A938" s="24"/>
      <c r="B938" s="25"/>
      <c r="C938" s="25"/>
      <c r="D938" s="24"/>
    </row>
    <row r="939" spans="1:4" ht="15.75" customHeight="1">
      <c r="A939" s="24"/>
      <c r="B939" s="25"/>
      <c r="C939" s="25"/>
      <c r="D939" s="24"/>
    </row>
    <row r="940" spans="1:4" ht="15.75" customHeight="1">
      <c r="A940" s="24"/>
      <c r="B940" s="25"/>
      <c r="C940" s="25"/>
      <c r="D940" s="24"/>
    </row>
    <row r="941" spans="1:4" ht="15.75" customHeight="1">
      <c r="A941" s="24"/>
      <c r="B941" s="25"/>
      <c r="C941" s="25"/>
      <c r="D941" s="24"/>
    </row>
    <row r="942" spans="1:4" ht="15.75" customHeight="1">
      <c r="A942" s="24"/>
      <c r="B942" s="25"/>
      <c r="C942" s="25"/>
      <c r="D942" s="24"/>
    </row>
    <row r="943" spans="1:4" ht="15.75" customHeight="1">
      <c r="A943" s="24"/>
      <c r="B943" s="25"/>
      <c r="C943" s="25"/>
      <c r="D943" s="24"/>
    </row>
    <row r="944" spans="1:4" ht="15.75" customHeight="1">
      <c r="A944" s="24"/>
      <c r="B944" s="25"/>
      <c r="C944" s="25"/>
      <c r="D944" s="24"/>
    </row>
    <row r="945" spans="1:4" ht="15.75" customHeight="1">
      <c r="A945" s="24"/>
      <c r="B945" s="25"/>
      <c r="C945" s="25"/>
      <c r="D945" s="24"/>
    </row>
    <row r="946" spans="1:4" ht="15.75" customHeight="1">
      <c r="A946" s="24"/>
      <c r="B946" s="25"/>
      <c r="C946" s="25"/>
      <c r="D946" s="24"/>
    </row>
    <row r="947" spans="1:4" ht="15.75" customHeight="1">
      <c r="A947" s="24"/>
      <c r="B947" s="25"/>
      <c r="C947" s="25"/>
      <c r="D947" s="24"/>
    </row>
    <row r="948" spans="1:4" ht="15.75" customHeight="1">
      <c r="A948" s="24"/>
      <c r="B948" s="25"/>
      <c r="C948" s="25"/>
      <c r="D948" s="24"/>
    </row>
    <row r="949" spans="1:4" ht="15.75" customHeight="1">
      <c r="A949" s="24"/>
      <c r="B949" s="25"/>
      <c r="C949" s="25"/>
      <c r="D949" s="24"/>
    </row>
    <row r="950" spans="1:4" ht="15.75" customHeight="1">
      <c r="A950" s="24"/>
      <c r="B950" s="25"/>
      <c r="C950" s="25"/>
      <c r="D950" s="24"/>
    </row>
    <row r="951" spans="1:4" ht="15.75" customHeight="1">
      <c r="A951" s="24"/>
      <c r="B951" s="25"/>
      <c r="C951" s="25"/>
      <c r="D951" s="24"/>
    </row>
    <row r="952" spans="1:4" ht="15.75" customHeight="1">
      <c r="A952" s="24"/>
      <c r="B952" s="25"/>
      <c r="C952" s="25"/>
      <c r="D952" s="24"/>
    </row>
    <row r="953" spans="1:4" ht="15.75" customHeight="1">
      <c r="A953" s="24"/>
      <c r="B953" s="25"/>
      <c r="C953" s="25"/>
      <c r="D953" s="24"/>
    </row>
    <row r="954" spans="1:4" ht="15.75" customHeight="1">
      <c r="A954" s="24"/>
      <c r="B954" s="25"/>
      <c r="C954" s="25"/>
      <c r="D954" s="24"/>
    </row>
    <row r="955" spans="1:4" ht="15.75" customHeight="1">
      <c r="A955" s="24"/>
      <c r="B955" s="25"/>
      <c r="C955" s="25"/>
      <c r="D955" s="24"/>
    </row>
    <row r="956" spans="1:4" ht="15.75" customHeight="1">
      <c r="A956" s="24"/>
      <c r="B956" s="25"/>
      <c r="C956" s="25"/>
      <c r="D956" s="24"/>
    </row>
    <row r="957" spans="1:4" ht="15.75" customHeight="1">
      <c r="A957" s="24"/>
      <c r="B957" s="25"/>
      <c r="C957" s="25"/>
      <c r="D957" s="24"/>
    </row>
    <row r="958" spans="1:4" ht="15.75" customHeight="1">
      <c r="A958" s="24"/>
      <c r="B958" s="25"/>
      <c r="C958" s="25"/>
      <c r="D958" s="24"/>
    </row>
    <row r="959" spans="1:4" ht="15.75" customHeight="1">
      <c r="A959" s="24"/>
      <c r="B959" s="25"/>
      <c r="C959" s="25"/>
      <c r="D959" s="24"/>
    </row>
    <row r="960" spans="1:4" ht="15.75" customHeight="1">
      <c r="A960" s="24"/>
      <c r="B960" s="25"/>
      <c r="C960" s="25"/>
      <c r="D960" s="24"/>
    </row>
    <row r="961" spans="1:4" ht="15.75" customHeight="1">
      <c r="A961" s="24"/>
      <c r="B961" s="25"/>
      <c r="C961" s="25"/>
      <c r="D961" s="24"/>
    </row>
    <row r="962" spans="1:4" ht="15.75" customHeight="1">
      <c r="A962" s="24"/>
      <c r="B962" s="25"/>
      <c r="C962" s="25"/>
      <c r="D962" s="24"/>
    </row>
    <row r="963" spans="1:4" ht="15.75" customHeight="1">
      <c r="A963" s="24"/>
      <c r="B963" s="25"/>
      <c r="C963" s="25"/>
      <c r="D963" s="24"/>
    </row>
    <row r="964" spans="1:4" ht="15.75" customHeight="1">
      <c r="A964" s="24"/>
      <c r="B964" s="25"/>
      <c r="C964" s="25"/>
      <c r="D964" s="24"/>
    </row>
    <row r="965" spans="1:4" ht="15.75" customHeight="1">
      <c r="A965" s="24"/>
      <c r="B965" s="25"/>
      <c r="C965" s="25"/>
      <c r="D965" s="24"/>
    </row>
    <row r="966" spans="1:4" ht="15.75" customHeight="1">
      <c r="A966" s="24"/>
      <c r="B966" s="25"/>
      <c r="C966" s="25"/>
      <c r="D966" s="24"/>
    </row>
    <row r="967" spans="1:4" ht="15.75" customHeight="1">
      <c r="A967" s="24"/>
      <c r="B967" s="25"/>
      <c r="C967" s="25"/>
      <c r="D967" s="24"/>
    </row>
    <row r="968" spans="1:4" ht="15.75" customHeight="1">
      <c r="A968" s="24"/>
      <c r="B968" s="25"/>
      <c r="C968" s="25"/>
      <c r="D968" s="24"/>
    </row>
    <row r="969" spans="1:4" ht="15.75" customHeight="1">
      <c r="A969" s="24"/>
      <c r="B969" s="25"/>
      <c r="C969" s="25"/>
      <c r="D969" s="24"/>
    </row>
    <row r="970" spans="1:4" ht="15.75" customHeight="1">
      <c r="A970" s="24"/>
      <c r="B970" s="25"/>
      <c r="C970" s="25"/>
      <c r="D970" s="24"/>
    </row>
    <row r="971" spans="1:4" ht="15.75" customHeight="1">
      <c r="A971" s="24"/>
      <c r="B971" s="25"/>
      <c r="C971" s="25"/>
      <c r="D971" s="24"/>
    </row>
    <row r="972" spans="1:4" ht="15.75" customHeight="1">
      <c r="A972" s="24"/>
      <c r="B972" s="25"/>
      <c r="C972" s="25"/>
      <c r="D972" s="24"/>
    </row>
    <row r="973" spans="1:4" ht="15.75" customHeight="1">
      <c r="A973" s="24"/>
      <c r="B973" s="25"/>
      <c r="C973" s="25"/>
      <c r="D973" s="24"/>
    </row>
    <row r="974" spans="1:4" ht="15.75" customHeight="1">
      <c r="A974" s="24"/>
      <c r="B974" s="25"/>
      <c r="C974" s="25"/>
      <c r="D974" s="24"/>
    </row>
    <row r="975" spans="1:4" ht="15.75" customHeight="1">
      <c r="A975" s="24"/>
      <c r="B975" s="25"/>
      <c r="C975" s="25"/>
      <c r="D975" s="24"/>
    </row>
    <row r="976" spans="1:4" ht="15.75" customHeight="1">
      <c r="A976" s="24"/>
      <c r="B976" s="25"/>
      <c r="C976" s="25"/>
      <c r="D976" s="24"/>
    </row>
    <row r="977" spans="1:4" ht="15.75" customHeight="1">
      <c r="A977" s="24"/>
      <c r="B977" s="25"/>
      <c r="C977" s="25"/>
      <c r="D977" s="24"/>
    </row>
    <row r="978" spans="1:4" ht="15.75" customHeight="1">
      <c r="A978" s="24"/>
      <c r="B978" s="25"/>
      <c r="C978" s="25"/>
      <c r="D978" s="24"/>
    </row>
    <row r="979" spans="1:4" ht="15.75" customHeight="1">
      <c r="A979" s="24"/>
      <c r="B979" s="25"/>
      <c r="C979" s="25"/>
      <c r="D979" s="24"/>
    </row>
    <row r="980" spans="1:4" ht="15.75" customHeight="1">
      <c r="A980" s="24"/>
      <c r="B980" s="25"/>
      <c r="C980" s="25"/>
      <c r="D980" s="24"/>
    </row>
    <row r="981" spans="1:4" ht="15.75" customHeight="1">
      <c r="A981" s="24"/>
      <c r="B981" s="25"/>
      <c r="C981" s="25"/>
      <c r="D981" s="24"/>
    </row>
    <row r="982" spans="1:4" ht="15.75" customHeight="1">
      <c r="A982" s="24"/>
      <c r="B982" s="25"/>
      <c r="C982" s="25"/>
      <c r="D982" s="24"/>
    </row>
    <row r="983" spans="1:4" ht="15.75" customHeight="1">
      <c r="A983" s="24"/>
      <c r="B983" s="25"/>
      <c r="C983" s="25"/>
      <c r="D983" s="24"/>
    </row>
    <row r="984" spans="1:4" ht="15.75" customHeight="1">
      <c r="A984" s="24"/>
      <c r="B984" s="25"/>
      <c r="C984" s="25"/>
      <c r="D984" s="24"/>
    </row>
    <row r="985" spans="1:4" ht="15.75" customHeight="1">
      <c r="A985" s="24"/>
      <c r="B985" s="25"/>
      <c r="C985" s="25"/>
      <c r="D985" s="24"/>
    </row>
    <row r="986" spans="1:4" ht="15.75" customHeight="1">
      <c r="A986" s="24"/>
      <c r="B986" s="25"/>
      <c r="C986" s="25"/>
      <c r="D986" s="24"/>
    </row>
    <row r="987" spans="1:4" ht="15.75" customHeight="1">
      <c r="A987" s="24"/>
      <c r="B987" s="25"/>
      <c r="C987" s="25"/>
      <c r="D987" s="24"/>
    </row>
    <row r="988" spans="1:4" ht="15.75" customHeight="1">
      <c r="A988" s="24"/>
      <c r="B988" s="25"/>
      <c r="C988" s="25"/>
      <c r="D988" s="24"/>
    </row>
    <row r="989" spans="1:4" ht="15.75" customHeight="1">
      <c r="A989" s="24"/>
      <c r="B989" s="25"/>
      <c r="C989" s="25"/>
      <c r="D989" s="24"/>
    </row>
    <row r="990" spans="1:4" ht="15.75" customHeight="1">
      <c r="A990" s="24"/>
      <c r="B990" s="25"/>
      <c r="C990" s="25"/>
      <c r="D990" s="24"/>
    </row>
    <row r="991" spans="1:4" ht="15.75" customHeight="1">
      <c r="A991" s="24"/>
      <c r="B991" s="25"/>
      <c r="C991" s="25"/>
      <c r="D991" s="24"/>
    </row>
    <row r="992" spans="1:4" ht="15.75" customHeight="1">
      <c r="A992" s="24"/>
      <c r="B992" s="25"/>
      <c r="C992" s="25"/>
      <c r="D992" s="24"/>
    </row>
    <row r="993" spans="1:4" ht="15.75" customHeight="1">
      <c r="A993" s="24"/>
      <c r="B993" s="25"/>
      <c r="C993" s="25"/>
      <c r="D993" s="24"/>
    </row>
    <row r="994" spans="1:4" ht="15.75" customHeight="1">
      <c r="A994" s="24"/>
      <c r="B994" s="25"/>
      <c r="C994" s="25"/>
      <c r="D994" s="24"/>
    </row>
    <row r="995" spans="1:4" ht="15.75" customHeight="1">
      <c r="A995" s="24"/>
      <c r="B995" s="25"/>
      <c r="C995" s="25"/>
      <c r="D995" s="24"/>
    </row>
    <row r="996" spans="1:4" ht="15.75" customHeight="1">
      <c r="A996" s="24"/>
      <c r="B996" s="25"/>
      <c r="C996" s="25"/>
      <c r="D996" s="24"/>
    </row>
    <row r="997" spans="1:4" ht="15.75" customHeight="1">
      <c r="A997" s="24"/>
      <c r="B997" s="25"/>
      <c r="C997" s="25"/>
      <c r="D997" s="24"/>
    </row>
    <row r="998" spans="1:4" ht="15.75" customHeight="1">
      <c r="A998" s="24"/>
      <c r="B998" s="25"/>
      <c r="C998" s="25"/>
      <c r="D998" s="24"/>
    </row>
  </sheetData>
  <mergeCells count="88">
    <mergeCell ref="A108:C108"/>
    <mergeCell ref="A109:D109"/>
    <mergeCell ref="B103:C103"/>
    <mergeCell ref="B104:C104"/>
    <mergeCell ref="B105:C105"/>
    <mergeCell ref="B106:C106"/>
    <mergeCell ref="B107:C107"/>
    <mergeCell ref="B68:C68"/>
    <mergeCell ref="A69:C69"/>
    <mergeCell ref="A70:D70"/>
    <mergeCell ref="B102:C102"/>
    <mergeCell ref="A98:C98"/>
    <mergeCell ref="A99:D99"/>
    <mergeCell ref="A100:D100"/>
    <mergeCell ref="B101:C101"/>
    <mergeCell ref="A110:D110"/>
    <mergeCell ref="B114:D114"/>
    <mergeCell ref="A119:B119"/>
    <mergeCell ref="A120:D120"/>
    <mergeCell ref="A121:D121"/>
    <mergeCell ref="B122:C122"/>
    <mergeCell ref="A130:C130"/>
    <mergeCell ref="A131:C131"/>
    <mergeCell ref="A132:C132"/>
    <mergeCell ref="B123:C123"/>
    <mergeCell ref="B124:C124"/>
    <mergeCell ref="B125:C125"/>
    <mergeCell ref="B126:C126"/>
    <mergeCell ref="B127:C127"/>
    <mergeCell ref="A128:C128"/>
    <mergeCell ref="B129:C129"/>
    <mergeCell ref="A6:D6"/>
    <mergeCell ref="A7:D7"/>
    <mergeCell ref="A8:D8"/>
    <mergeCell ref="A9:D9"/>
    <mergeCell ref="B10:C10"/>
    <mergeCell ref="B11:C11"/>
    <mergeCell ref="B12:C12"/>
    <mergeCell ref="B13:C13"/>
    <mergeCell ref="A14:D14"/>
    <mergeCell ref="A15:B15"/>
    <mergeCell ref="A16:B16"/>
    <mergeCell ref="A17:D17"/>
    <mergeCell ref="A18:D18"/>
    <mergeCell ref="A19:D19"/>
    <mergeCell ref="B20:C20"/>
    <mergeCell ref="B21:C21"/>
    <mergeCell ref="B22:C22"/>
    <mergeCell ref="B23:C23"/>
    <mergeCell ref="B24:C24"/>
    <mergeCell ref="A25:D25"/>
    <mergeCell ref="A26:D26"/>
    <mergeCell ref="B27:C27"/>
    <mergeCell ref="B28:C28"/>
    <mergeCell ref="B29:C29"/>
    <mergeCell ref="B30:C30"/>
    <mergeCell ref="B31:C31"/>
    <mergeCell ref="B32:C32"/>
    <mergeCell ref="B33:C33"/>
    <mergeCell ref="A34:C34"/>
    <mergeCell ref="A35:D35"/>
    <mergeCell ref="A36:D36"/>
    <mergeCell ref="A37:D37"/>
    <mergeCell ref="A41:B41"/>
    <mergeCell ref="A42:D42"/>
    <mergeCell ref="A52:B52"/>
    <mergeCell ref="A53:D53"/>
    <mergeCell ref="B57:C57"/>
    <mergeCell ref="B59:C59"/>
    <mergeCell ref="B61:C61"/>
    <mergeCell ref="A63:C63"/>
    <mergeCell ref="B62:C62"/>
    <mergeCell ref="A64:D64"/>
    <mergeCell ref="B65:C65"/>
    <mergeCell ref="B95:C95"/>
    <mergeCell ref="B96:C96"/>
    <mergeCell ref="B97:C97"/>
    <mergeCell ref="A89:B89"/>
    <mergeCell ref="A90:D90"/>
    <mergeCell ref="A93:B93"/>
    <mergeCell ref="A94:D94"/>
    <mergeCell ref="A71:D71"/>
    <mergeCell ref="A79:B79"/>
    <mergeCell ref="A80:D80"/>
    <mergeCell ref="A81:D81"/>
    <mergeCell ref="A82:D82"/>
    <mergeCell ref="B66:C66"/>
    <mergeCell ref="B67:C67"/>
  </mergeCells>
  <pageMargins left="0.511811024" right="0.511811024" top="0.78740157499999996" bottom="0.78740157499999996" header="0" footer="0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E1000"/>
  <sheetViews>
    <sheetView workbookViewId="0"/>
  </sheetViews>
  <sheetFormatPr defaultColWidth="14.42578125" defaultRowHeight="15" customHeight="1"/>
  <cols>
    <col min="1" max="1" width="3.5703125" customWidth="1"/>
    <col min="2" max="2" width="65" customWidth="1"/>
    <col min="3" max="3" width="24.42578125" customWidth="1"/>
    <col min="4" max="4" width="34.5703125" customWidth="1"/>
    <col min="5" max="26" width="8.7109375" customWidth="1"/>
  </cols>
  <sheetData>
    <row r="1" spans="1:4">
      <c r="A1" s="68"/>
      <c r="B1" s="70"/>
      <c r="C1" s="70"/>
      <c r="D1" s="73"/>
    </row>
    <row r="2" spans="1:4">
      <c r="A2" s="1"/>
      <c r="B2" s="123"/>
      <c r="C2" s="123"/>
      <c r="D2" s="26" t="s">
        <v>138</v>
      </c>
    </row>
    <row r="3" spans="1:4">
      <c r="A3" s="1"/>
      <c r="B3" s="123"/>
      <c r="C3" s="123"/>
      <c r="D3" s="6"/>
    </row>
    <row r="4" spans="1:4">
      <c r="A4" s="1"/>
      <c r="B4" s="123"/>
      <c r="C4" s="123"/>
      <c r="D4" s="6"/>
    </row>
    <row r="5" spans="1:4">
      <c r="A5" s="1"/>
      <c r="B5" s="123"/>
      <c r="C5" s="123"/>
      <c r="D5" s="6"/>
    </row>
    <row r="6" spans="1:4">
      <c r="A6" s="145" t="s">
        <v>16</v>
      </c>
      <c r="B6" s="186"/>
      <c r="C6" s="186"/>
      <c r="D6" s="187"/>
    </row>
    <row r="7" spans="1:4">
      <c r="A7" s="145" t="s">
        <v>1</v>
      </c>
      <c r="B7" s="186"/>
      <c r="C7" s="186"/>
      <c r="D7" s="187"/>
    </row>
    <row r="8" spans="1:4">
      <c r="A8" s="146" t="s">
        <v>2</v>
      </c>
      <c r="B8" s="186"/>
      <c r="C8" s="186"/>
      <c r="D8" s="187"/>
    </row>
    <row r="9" spans="1:4">
      <c r="A9" s="153" t="s">
        <v>17</v>
      </c>
      <c r="B9" s="186"/>
      <c r="C9" s="186"/>
      <c r="D9" s="187"/>
    </row>
    <row r="10" spans="1:4">
      <c r="A10" s="7" t="s">
        <v>18</v>
      </c>
      <c r="B10" s="166" t="s">
        <v>19</v>
      </c>
      <c r="C10" s="187"/>
      <c r="D10" s="7">
        <v>2023</v>
      </c>
    </row>
    <row r="11" spans="1:4">
      <c r="A11" s="7" t="s">
        <v>20</v>
      </c>
      <c r="B11" s="166" t="s">
        <v>21</v>
      </c>
      <c r="C11" s="187"/>
      <c r="D11" s="8" t="s">
        <v>22</v>
      </c>
    </row>
    <row r="12" spans="1:4">
      <c r="A12" s="9" t="s">
        <v>23</v>
      </c>
      <c r="B12" s="163" t="s">
        <v>24</v>
      </c>
      <c r="C12" s="187"/>
      <c r="D12" s="9">
        <v>2022</v>
      </c>
    </row>
    <row r="13" spans="1:4">
      <c r="A13" s="9" t="s">
        <v>25</v>
      </c>
      <c r="B13" s="163" t="s">
        <v>26</v>
      </c>
      <c r="C13" s="187"/>
      <c r="D13" s="10" t="s">
        <v>139</v>
      </c>
    </row>
    <row r="14" spans="1:4">
      <c r="A14" s="164" t="s">
        <v>28</v>
      </c>
      <c r="B14" s="186"/>
      <c r="C14" s="186"/>
      <c r="D14" s="187"/>
    </row>
    <row r="15" spans="1:4" ht="28.5" customHeight="1">
      <c r="A15" s="167" t="s">
        <v>29</v>
      </c>
      <c r="B15" s="187"/>
      <c r="C15" s="10" t="s">
        <v>30</v>
      </c>
      <c r="D15" s="10" t="s">
        <v>31</v>
      </c>
    </row>
    <row r="16" spans="1:4">
      <c r="A16" s="164" t="s">
        <v>32</v>
      </c>
      <c r="B16" s="187"/>
      <c r="C16" s="9" t="s">
        <v>33</v>
      </c>
      <c r="D16" s="9">
        <v>5</v>
      </c>
    </row>
    <row r="17" spans="1:4">
      <c r="A17" s="153" t="s">
        <v>34</v>
      </c>
      <c r="B17" s="186"/>
      <c r="C17" s="186"/>
      <c r="D17" s="187"/>
    </row>
    <row r="18" spans="1:4">
      <c r="A18" s="165" t="s">
        <v>35</v>
      </c>
      <c r="B18" s="186"/>
      <c r="C18" s="186"/>
      <c r="D18" s="187"/>
    </row>
    <row r="19" spans="1:4">
      <c r="A19" s="165" t="s">
        <v>36</v>
      </c>
      <c r="B19" s="186"/>
      <c r="C19" s="186"/>
      <c r="D19" s="187"/>
    </row>
    <row r="20" spans="1:4">
      <c r="A20" s="7">
        <v>1</v>
      </c>
      <c r="B20" s="166" t="s">
        <v>37</v>
      </c>
      <c r="C20" s="187"/>
      <c r="D20" s="8" t="s">
        <v>10</v>
      </c>
    </row>
    <row r="21" spans="1:4" ht="15.75" customHeight="1">
      <c r="A21" s="7">
        <v>2</v>
      </c>
      <c r="B21" s="163" t="s">
        <v>38</v>
      </c>
      <c r="C21" s="187"/>
      <c r="D21" s="9" t="s">
        <v>39</v>
      </c>
    </row>
    <row r="22" spans="1:4" ht="15.75" customHeight="1">
      <c r="A22" s="7">
        <v>3</v>
      </c>
      <c r="B22" s="163" t="s">
        <v>40</v>
      </c>
      <c r="C22" s="187"/>
      <c r="D22" s="11">
        <v>1515.92</v>
      </c>
    </row>
    <row r="23" spans="1:4" ht="15.75" customHeight="1">
      <c r="A23" s="7">
        <v>4</v>
      </c>
      <c r="B23" s="163" t="s">
        <v>41</v>
      </c>
      <c r="C23" s="187"/>
      <c r="D23" s="10" t="s">
        <v>139</v>
      </c>
    </row>
    <row r="24" spans="1:4" ht="15.75" customHeight="1">
      <c r="A24" s="7">
        <v>5</v>
      </c>
      <c r="B24" s="163" t="s">
        <v>43</v>
      </c>
      <c r="C24" s="187"/>
      <c r="D24" s="27">
        <v>44927</v>
      </c>
    </row>
    <row r="25" spans="1:4" ht="15.75" customHeight="1">
      <c r="A25" s="162"/>
      <c r="B25" s="186"/>
      <c r="C25" s="186"/>
      <c r="D25" s="186"/>
    </row>
    <row r="26" spans="1:4" ht="15.75" customHeight="1">
      <c r="A26" s="153" t="s">
        <v>44</v>
      </c>
      <c r="B26" s="186"/>
      <c r="C26" s="186"/>
      <c r="D26" s="187"/>
    </row>
    <row r="27" spans="1:4" ht="15.75" customHeight="1">
      <c r="A27" s="10">
        <v>1</v>
      </c>
      <c r="B27" s="158" t="s">
        <v>45</v>
      </c>
      <c r="C27" s="187"/>
      <c r="D27" s="10" t="s">
        <v>46</v>
      </c>
    </row>
    <row r="28" spans="1:4" ht="15.75" customHeight="1">
      <c r="A28" s="10" t="s">
        <v>18</v>
      </c>
      <c r="B28" s="158" t="s">
        <v>47</v>
      </c>
      <c r="C28" s="187"/>
      <c r="D28" s="11">
        <v>1515.92</v>
      </c>
    </row>
    <row r="29" spans="1:4" ht="15.75" customHeight="1">
      <c r="A29" s="10" t="s">
        <v>20</v>
      </c>
      <c r="B29" s="158" t="s">
        <v>48</v>
      </c>
      <c r="C29" s="187"/>
      <c r="D29" s="11">
        <v>0</v>
      </c>
    </row>
    <row r="30" spans="1:4" ht="15.75" customHeight="1">
      <c r="A30" s="8" t="s">
        <v>23</v>
      </c>
      <c r="B30" s="154" t="s">
        <v>49</v>
      </c>
      <c r="C30" s="187"/>
      <c r="D30" s="12">
        <v>0</v>
      </c>
    </row>
    <row r="31" spans="1:4" ht="15.75" customHeight="1">
      <c r="A31" s="8" t="s">
        <v>25</v>
      </c>
      <c r="B31" s="154" t="s">
        <v>50</v>
      </c>
      <c r="C31" s="187"/>
      <c r="D31" s="12">
        <v>0</v>
      </c>
    </row>
    <row r="32" spans="1:4" ht="15.75" customHeight="1">
      <c r="A32" s="8" t="s">
        <v>51</v>
      </c>
      <c r="B32" s="154" t="s">
        <v>52</v>
      </c>
      <c r="C32" s="187"/>
      <c r="D32" s="12">
        <v>0</v>
      </c>
    </row>
    <row r="33" spans="1:4" ht="15.75" customHeight="1">
      <c r="A33" s="8" t="s">
        <v>53</v>
      </c>
      <c r="B33" s="154" t="s">
        <v>54</v>
      </c>
      <c r="C33" s="187"/>
      <c r="D33" s="12">
        <v>0</v>
      </c>
    </row>
    <row r="34" spans="1:4" ht="15.75" customHeight="1">
      <c r="A34" s="155" t="s">
        <v>55</v>
      </c>
      <c r="B34" s="186"/>
      <c r="C34" s="187"/>
      <c r="D34" s="12">
        <f>SUM(D28:D33)</f>
        <v>1515.92</v>
      </c>
    </row>
    <row r="35" spans="1:4" ht="15.75" customHeight="1">
      <c r="A35" s="162"/>
      <c r="B35" s="186"/>
      <c r="C35" s="186"/>
      <c r="D35" s="186"/>
    </row>
    <row r="36" spans="1:4" ht="15.75" customHeight="1">
      <c r="A36" s="153" t="s">
        <v>56</v>
      </c>
      <c r="B36" s="186"/>
      <c r="C36" s="186"/>
      <c r="D36" s="187"/>
    </row>
    <row r="37" spans="1:4" ht="15.75" customHeight="1">
      <c r="A37" s="153" t="s">
        <v>57</v>
      </c>
      <c r="B37" s="186"/>
      <c r="C37" s="186"/>
      <c r="D37" s="187"/>
    </row>
    <row r="38" spans="1:4" ht="15.75" customHeight="1">
      <c r="A38" s="8" t="s">
        <v>58</v>
      </c>
      <c r="B38" s="13" t="s">
        <v>59</v>
      </c>
      <c r="C38" s="8" t="s">
        <v>60</v>
      </c>
      <c r="D38" s="8" t="s">
        <v>46</v>
      </c>
    </row>
    <row r="39" spans="1:4" ht="15.75" customHeight="1">
      <c r="A39" s="8" t="s">
        <v>18</v>
      </c>
      <c r="B39" s="14" t="s">
        <v>61</v>
      </c>
      <c r="C39" s="15">
        <v>8.3299999999999999E-2</v>
      </c>
      <c r="D39" s="11">
        <f t="shared" ref="D39:D40" si="0">$D$34*C39</f>
        <v>126.27613600000001</v>
      </c>
    </row>
    <row r="40" spans="1:4" ht="15.75" customHeight="1">
      <c r="A40" s="8" t="s">
        <v>20</v>
      </c>
      <c r="B40" s="14" t="s">
        <v>62</v>
      </c>
      <c r="C40" s="15">
        <v>0.121</v>
      </c>
      <c r="D40" s="11">
        <f t="shared" si="0"/>
        <v>183.42632</v>
      </c>
    </row>
    <row r="41" spans="1:4" ht="15.75" customHeight="1">
      <c r="A41" s="155" t="s">
        <v>63</v>
      </c>
      <c r="B41" s="187"/>
      <c r="C41" s="15">
        <f t="shared" ref="C41:D41" si="1">SUM(C39:C40)</f>
        <v>0.20429999999999998</v>
      </c>
      <c r="D41" s="11">
        <f t="shared" si="1"/>
        <v>309.70245599999998</v>
      </c>
    </row>
    <row r="42" spans="1:4" ht="15.75" customHeight="1">
      <c r="A42" s="161" t="s">
        <v>64</v>
      </c>
      <c r="B42" s="186"/>
      <c r="C42" s="186"/>
      <c r="D42" s="187"/>
    </row>
    <row r="43" spans="1:4" ht="15.75" customHeight="1">
      <c r="A43" s="8" t="s">
        <v>65</v>
      </c>
      <c r="B43" s="8" t="s">
        <v>66</v>
      </c>
      <c r="C43" s="8" t="s">
        <v>60</v>
      </c>
      <c r="D43" s="8" t="s">
        <v>46</v>
      </c>
    </row>
    <row r="44" spans="1:4" ht="15.75" customHeight="1">
      <c r="A44" s="8" t="s">
        <v>18</v>
      </c>
      <c r="B44" s="14" t="s">
        <v>67</v>
      </c>
      <c r="C44" s="15">
        <v>0.2</v>
      </c>
      <c r="D44" s="11">
        <f t="shared" ref="D44:D51" si="2">($D$34+$D$41)*C44</f>
        <v>365.12449120000002</v>
      </c>
    </row>
    <row r="45" spans="1:4" ht="15.75" customHeight="1">
      <c r="A45" s="8" t="s">
        <v>20</v>
      </c>
      <c r="B45" s="14" t="s">
        <v>68</v>
      </c>
      <c r="C45" s="15">
        <v>2.5000000000000001E-2</v>
      </c>
      <c r="D45" s="11">
        <f t="shared" si="2"/>
        <v>45.640561400000003</v>
      </c>
    </row>
    <row r="46" spans="1:4" ht="15.75" customHeight="1">
      <c r="A46" s="8" t="s">
        <v>23</v>
      </c>
      <c r="B46" s="14" t="s">
        <v>69</v>
      </c>
      <c r="C46" s="15">
        <v>0.03</v>
      </c>
      <c r="D46" s="11">
        <f t="shared" si="2"/>
        <v>54.768673679999999</v>
      </c>
    </row>
    <row r="47" spans="1:4" ht="15.75" customHeight="1">
      <c r="A47" s="8" t="s">
        <v>25</v>
      </c>
      <c r="B47" s="14" t="s">
        <v>70</v>
      </c>
      <c r="C47" s="15">
        <v>1.4999999999999999E-2</v>
      </c>
      <c r="D47" s="11">
        <f t="shared" si="2"/>
        <v>27.38433684</v>
      </c>
    </row>
    <row r="48" spans="1:4" ht="15.75" customHeight="1">
      <c r="A48" s="8" t="s">
        <v>51</v>
      </c>
      <c r="B48" s="14" t="s">
        <v>71</v>
      </c>
      <c r="C48" s="15">
        <v>0.01</v>
      </c>
      <c r="D48" s="11">
        <f t="shared" si="2"/>
        <v>18.25622456</v>
      </c>
    </row>
    <row r="49" spans="1:4" ht="15.75" customHeight="1">
      <c r="A49" s="8" t="s">
        <v>53</v>
      </c>
      <c r="B49" s="14" t="s">
        <v>72</v>
      </c>
      <c r="C49" s="15">
        <v>6.0000000000000001E-3</v>
      </c>
      <c r="D49" s="11">
        <f t="shared" si="2"/>
        <v>10.953734736000001</v>
      </c>
    </row>
    <row r="50" spans="1:4" ht="15.75" customHeight="1">
      <c r="A50" s="8" t="s">
        <v>73</v>
      </c>
      <c r="B50" s="14" t="s">
        <v>74</v>
      </c>
      <c r="C50" s="15">
        <v>2E-3</v>
      </c>
      <c r="D50" s="11">
        <f t="shared" si="2"/>
        <v>3.6512449120000001</v>
      </c>
    </row>
    <row r="51" spans="1:4" ht="15.75" customHeight="1">
      <c r="A51" s="8" t="s">
        <v>75</v>
      </c>
      <c r="B51" s="14" t="s">
        <v>76</v>
      </c>
      <c r="C51" s="15">
        <v>0.08</v>
      </c>
      <c r="D51" s="11">
        <f t="shared" si="2"/>
        <v>146.04979648</v>
      </c>
    </row>
    <row r="52" spans="1:4" ht="15.75" customHeight="1">
      <c r="A52" s="155" t="s">
        <v>63</v>
      </c>
      <c r="B52" s="187"/>
      <c r="C52" s="15">
        <f t="shared" ref="C52:D52" si="3">SUM(C44:C51)</f>
        <v>0.36800000000000005</v>
      </c>
      <c r="D52" s="11">
        <f t="shared" si="3"/>
        <v>671.829063808</v>
      </c>
    </row>
    <row r="53" spans="1:4" ht="15.75" customHeight="1">
      <c r="A53" s="153" t="s">
        <v>77</v>
      </c>
      <c r="B53" s="186"/>
      <c r="C53" s="186"/>
      <c r="D53" s="187"/>
    </row>
    <row r="54" spans="1:4" ht="15.75" customHeight="1">
      <c r="A54" s="8" t="s">
        <v>78</v>
      </c>
      <c r="B54" s="16" t="s">
        <v>79</v>
      </c>
      <c r="C54" s="10" t="s">
        <v>80</v>
      </c>
      <c r="D54" s="10" t="s">
        <v>46</v>
      </c>
    </row>
    <row r="55" spans="1:4" ht="15.75" customHeight="1">
      <c r="A55" s="8" t="s">
        <v>18</v>
      </c>
      <c r="B55" s="16" t="s">
        <v>140</v>
      </c>
      <c r="C55" s="11">
        <v>5.5</v>
      </c>
      <c r="D55" s="11">
        <f>(C55*2*22)-D34*6%</f>
        <v>151.04480000000001</v>
      </c>
    </row>
    <row r="56" spans="1:4" ht="15.75" customHeight="1">
      <c r="A56" s="8" t="s">
        <v>20</v>
      </c>
      <c r="B56" s="18" t="s">
        <v>82</v>
      </c>
      <c r="C56" s="11">
        <v>40.5</v>
      </c>
      <c r="D56" s="11">
        <f>C56*21</f>
        <v>850.5</v>
      </c>
    </row>
    <row r="57" spans="1:4" ht="15.75" customHeight="1">
      <c r="A57" s="8" t="s">
        <v>23</v>
      </c>
      <c r="B57" s="158" t="s">
        <v>83</v>
      </c>
      <c r="C57" s="187"/>
      <c r="D57" s="11">
        <v>11.92</v>
      </c>
    </row>
    <row r="58" spans="1:4" ht="15.75" customHeight="1">
      <c r="A58" s="8" t="s">
        <v>25</v>
      </c>
      <c r="B58" s="158" t="s">
        <v>141</v>
      </c>
      <c r="C58" s="187"/>
      <c r="D58" s="11">
        <v>175.76</v>
      </c>
    </row>
    <row r="59" spans="1:4" ht="15.75" customHeight="1">
      <c r="A59" s="8" t="s">
        <v>51</v>
      </c>
      <c r="B59" s="158" t="s">
        <v>87</v>
      </c>
      <c r="C59" s="187"/>
      <c r="D59" s="11">
        <v>2.75</v>
      </c>
    </row>
    <row r="60" spans="1:4" ht="15.75" customHeight="1">
      <c r="A60" s="155" t="s">
        <v>55</v>
      </c>
      <c r="B60" s="186"/>
      <c r="C60" s="187"/>
      <c r="D60" s="12">
        <f>SUM(D55:D59)</f>
        <v>1191.9748</v>
      </c>
    </row>
    <row r="61" spans="1:4" ht="15.75" customHeight="1">
      <c r="A61" s="153" t="s">
        <v>89</v>
      </c>
      <c r="B61" s="186"/>
      <c r="C61" s="186"/>
      <c r="D61" s="187"/>
    </row>
    <row r="62" spans="1:4" ht="15.75" customHeight="1">
      <c r="A62" s="8">
        <v>2</v>
      </c>
      <c r="B62" s="154" t="s">
        <v>90</v>
      </c>
      <c r="C62" s="187"/>
      <c r="D62" s="8" t="s">
        <v>46</v>
      </c>
    </row>
    <row r="63" spans="1:4" ht="15.75" customHeight="1">
      <c r="A63" s="8" t="s">
        <v>58</v>
      </c>
      <c r="B63" s="154" t="s">
        <v>59</v>
      </c>
      <c r="C63" s="187"/>
      <c r="D63" s="11">
        <f>D41</f>
        <v>309.70245599999998</v>
      </c>
    </row>
    <row r="64" spans="1:4" ht="15.75" customHeight="1">
      <c r="A64" s="8" t="s">
        <v>65</v>
      </c>
      <c r="B64" s="154" t="s">
        <v>66</v>
      </c>
      <c r="C64" s="187"/>
      <c r="D64" s="11">
        <f>D52</f>
        <v>671.829063808</v>
      </c>
    </row>
    <row r="65" spans="1:5" ht="15.75" customHeight="1">
      <c r="A65" s="8" t="s">
        <v>78</v>
      </c>
      <c r="B65" s="154" t="s">
        <v>79</v>
      </c>
      <c r="C65" s="187"/>
      <c r="D65" s="11">
        <f>D60</f>
        <v>1191.9748</v>
      </c>
    </row>
    <row r="66" spans="1:5" ht="15.75" customHeight="1">
      <c r="A66" s="155" t="s">
        <v>55</v>
      </c>
      <c r="B66" s="186"/>
      <c r="C66" s="187"/>
      <c r="D66" s="12">
        <f>SUM(D63:D65)</f>
        <v>2173.5063198079997</v>
      </c>
    </row>
    <row r="67" spans="1:5" ht="15.75" customHeight="1">
      <c r="A67" s="162"/>
      <c r="B67" s="186"/>
      <c r="C67" s="186"/>
      <c r="D67" s="186"/>
    </row>
    <row r="68" spans="1:5" ht="15.75" customHeight="1">
      <c r="A68" s="153" t="s">
        <v>91</v>
      </c>
      <c r="B68" s="186"/>
      <c r="C68" s="186"/>
      <c r="D68" s="187"/>
    </row>
    <row r="69" spans="1:5" ht="15.75" customHeight="1">
      <c r="A69" s="8">
        <v>3</v>
      </c>
      <c r="B69" s="13" t="s">
        <v>92</v>
      </c>
      <c r="C69" s="8" t="s">
        <v>60</v>
      </c>
      <c r="D69" s="8" t="s">
        <v>46</v>
      </c>
    </row>
    <row r="70" spans="1:5" ht="21.75" customHeight="1">
      <c r="A70" s="8" t="s">
        <v>18</v>
      </c>
      <c r="B70" s="13" t="s">
        <v>93</v>
      </c>
      <c r="C70" s="15">
        <v>1.8100000000000002E-2</v>
      </c>
      <c r="D70" s="12">
        <f>D34*C70</f>
        <v>27.438152000000002</v>
      </c>
      <c r="E70" s="74" t="s">
        <v>142</v>
      </c>
    </row>
    <row r="71" spans="1:5" ht="21" customHeight="1">
      <c r="A71" s="8" t="s">
        <v>20</v>
      </c>
      <c r="B71" s="13" t="s">
        <v>94</v>
      </c>
      <c r="C71" s="15">
        <v>1.4E-3</v>
      </c>
      <c r="D71" s="12">
        <f>D70*C71</f>
        <v>3.8413412800000005E-2</v>
      </c>
      <c r="E71" s="74" t="s">
        <v>142</v>
      </c>
    </row>
    <row r="72" spans="1:5" ht="22.5" customHeight="1">
      <c r="A72" s="8" t="s">
        <v>23</v>
      </c>
      <c r="B72" s="13" t="s">
        <v>143</v>
      </c>
      <c r="C72" s="15">
        <v>4.0500000000000001E-2</v>
      </c>
      <c r="D72" s="12">
        <f>D34*C72</f>
        <v>61.394760000000005</v>
      </c>
    </row>
    <row r="73" spans="1:5" ht="15.75" customHeight="1">
      <c r="A73" s="8" t="s">
        <v>25</v>
      </c>
      <c r="B73" s="13" t="s">
        <v>96</v>
      </c>
      <c r="C73" s="15">
        <v>1.9E-3</v>
      </c>
      <c r="D73" s="12">
        <f>D34*C73</f>
        <v>2.8802479999999999</v>
      </c>
      <c r="E73" s="74" t="s">
        <v>142</v>
      </c>
    </row>
    <row r="74" spans="1:5" ht="27.75" customHeight="1">
      <c r="A74" s="8" t="s">
        <v>51</v>
      </c>
      <c r="B74" s="13" t="s">
        <v>97</v>
      </c>
      <c r="C74" s="15">
        <v>6.9999999999999999E-4</v>
      </c>
      <c r="D74" s="12">
        <f>D73*C74</f>
        <v>2.0161735999999998E-3</v>
      </c>
      <c r="E74" s="74" t="s">
        <v>142</v>
      </c>
    </row>
    <row r="75" spans="1:5" ht="21.75" customHeight="1">
      <c r="A75" s="8" t="s">
        <v>53</v>
      </c>
      <c r="B75" s="13" t="s">
        <v>144</v>
      </c>
      <c r="C75" s="15">
        <v>4.4999999999999997E-3</v>
      </c>
      <c r="D75" s="12">
        <f>(D73*8%)*40%</f>
        <v>9.2167936000000006E-2</v>
      </c>
      <c r="E75" s="74" t="s">
        <v>142</v>
      </c>
    </row>
    <row r="76" spans="1:5" ht="15.75" customHeight="1">
      <c r="A76" s="155" t="s">
        <v>63</v>
      </c>
      <c r="B76" s="187"/>
      <c r="C76" s="15">
        <f t="shared" ref="C76:D76" si="4">SUM(C70:C75)</f>
        <v>6.7100000000000007E-2</v>
      </c>
      <c r="D76" s="12">
        <f t="shared" si="4"/>
        <v>91.845757522399992</v>
      </c>
    </row>
    <row r="77" spans="1:5" ht="15.75" customHeight="1">
      <c r="A77" s="157"/>
      <c r="B77" s="188"/>
      <c r="C77" s="188"/>
      <c r="D77" s="188"/>
    </row>
    <row r="78" spans="1:5" ht="15.75" customHeight="1">
      <c r="A78" s="153" t="s">
        <v>99</v>
      </c>
      <c r="B78" s="186"/>
      <c r="C78" s="186"/>
      <c r="D78" s="187"/>
    </row>
    <row r="79" spans="1:5" ht="15.75" customHeight="1">
      <c r="A79" s="153" t="s">
        <v>100</v>
      </c>
      <c r="B79" s="186"/>
      <c r="C79" s="186"/>
      <c r="D79" s="187"/>
    </row>
    <row r="80" spans="1:5" ht="15.75" customHeight="1">
      <c r="A80" s="8" t="s">
        <v>101</v>
      </c>
      <c r="B80" s="14" t="s">
        <v>102</v>
      </c>
      <c r="C80" s="8" t="s">
        <v>60</v>
      </c>
      <c r="D80" s="8" t="s">
        <v>46</v>
      </c>
    </row>
    <row r="81" spans="1:4" ht="15.75" customHeight="1">
      <c r="A81" s="10" t="s">
        <v>18</v>
      </c>
      <c r="B81" s="16" t="s">
        <v>103</v>
      </c>
      <c r="C81" s="28">
        <v>9.4999999999999998E-3</v>
      </c>
      <c r="D81" s="11">
        <f t="shared" ref="D81:D86" si="5">$D$34*C81</f>
        <v>14.40124</v>
      </c>
    </row>
    <row r="82" spans="1:4" ht="15.75" customHeight="1">
      <c r="A82" s="10" t="s">
        <v>20</v>
      </c>
      <c r="B82" s="16" t="s">
        <v>104</v>
      </c>
      <c r="C82" s="28">
        <v>4.1700000000000001E-2</v>
      </c>
      <c r="D82" s="11">
        <f t="shared" si="5"/>
        <v>63.213864000000001</v>
      </c>
    </row>
    <row r="83" spans="1:4" ht="15.75" customHeight="1">
      <c r="A83" s="10" t="s">
        <v>23</v>
      </c>
      <c r="B83" s="16" t="s">
        <v>105</v>
      </c>
      <c r="C83" s="28">
        <v>1E-3</v>
      </c>
      <c r="D83" s="11">
        <f t="shared" si="5"/>
        <v>1.5159200000000002</v>
      </c>
    </row>
    <row r="84" spans="1:4" ht="15.75" customHeight="1">
      <c r="A84" s="10" t="s">
        <v>25</v>
      </c>
      <c r="B84" s="16" t="s">
        <v>106</v>
      </c>
      <c r="C84" s="28">
        <v>6.3E-3</v>
      </c>
      <c r="D84" s="11">
        <f t="shared" si="5"/>
        <v>9.5502960000000012</v>
      </c>
    </row>
    <row r="85" spans="1:4" ht="15.75" customHeight="1">
      <c r="A85" s="10" t="s">
        <v>51</v>
      </c>
      <c r="B85" s="16" t="s">
        <v>107</v>
      </c>
      <c r="C85" s="28">
        <v>2.0000000000000001E-4</v>
      </c>
      <c r="D85" s="11">
        <f t="shared" si="5"/>
        <v>0.30318400000000001</v>
      </c>
    </row>
    <row r="86" spans="1:4" ht="15.75" customHeight="1">
      <c r="A86" s="10" t="s">
        <v>53</v>
      </c>
      <c r="B86" s="16" t="s">
        <v>145</v>
      </c>
      <c r="C86" s="28">
        <v>9.6799999999999997E-2</v>
      </c>
      <c r="D86" s="11">
        <f t="shared" si="5"/>
        <v>146.74105600000001</v>
      </c>
    </row>
    <row r="87" spans="1:4" ht="15.75" customHeight="1">
      <c r="A87" s="155" t="s">
        <v>63</v>
      </c>
      <c r="B87" s="187"/>
      <c r="C87" s="15">
        <f t="shared" ref="C87:D87" si="6">SUM(C81:C86)</f>
        <v>0.1555</v>
      </c>
      <c r="D87" s="12">
        <f t="shared" si="6"/>
        <v>235.72556000000003</v>
      </c>
    </row>
    <row r="88" spans="1:4" ht="15.75" customHeight="1">
      <c r="A88" s="156" t="s">
        <v>108</v>
      </c>
      <c r="B88" s="184"/>
      <c r="C88" s="184"/>
      <c r="D88" s="184"/>
    </row>
    <row r="89" spans="1:4" ht="15.75" customHeight="1">
      <c r="A89" s="8" t="s">
        <v>109</v>
      </c>
      <c r="B89" s="14" t="s">
        <v>110</v>
      </c>
      <c r="C89" s="8" t="s">
        <v>60</v>
      </c>
      <c r="D89" s="8" t="s">
        <v>46</v>
      </c>
    </row>
    <row r="90" spans="1:4" ht="15.75" customHeight="1">
      <c r="A90" s="8" t="s">
        <v>18</v>
      </c>
      <c r="B90" s="13" t="s">
        <v>111</v>
      </c>
      <c r="C90" s="15">
        <v>0</v>
      </c>
      <c r="D90" s="12">
        <v>0</v>
      </c>
    </row>
    <row r="91" spans="1:4" ht="15.75" customHeight="1">
      <c r="A91" s="155" t="s">
        <v>63</v>
      </c>
      <c r="B91" s="187"/>
      <c r="C91" s="15">
        <f t="shared" ref="C91:D91" si="7">SUM(C90)</f>
        <v>0</v>
      </c>
      <c r="D91" s="12">
        <f t="shared" si="7"/>
        <v>0</v>
      </c>
    </row>
    <row r="92" spans="1:4" ht="15.75" customHeight="1">
      <c r="A92" s="153" t="s">
        <v>112</v>
      </c>
      <c r="B92" s="186"/>
      <c r="C92" s="186"/>
      <c r="D92" s="187"/>
    </row>
    <row r="93" spans="1:4" ht="15.75" customHeight="1">
      <c r="A93" s="8">
        <v>4</v>
      </c>
      <c r="B93" s="154" t="s">
        <v>113</v>
      </c>
      <c r="C93" s="187"/>
      <c r="D93" s="8" t="s">
        <v>46</v>
      </c>
    </row>
    <row r="94" spans="1:4" ht="15.75" customHeight="1">
      <c r="A94" s="8" t="s">
        <v>101</v>
      </c>
      <c r="B94" s="154" t="s">
        <v>114</v>
      </c>
      <c r="C94" s="187"/>
      <c r="D94" s="12">
        <f>D87</f>
        <v>235.72556000000003</v>
      </c>
    </row>
    <row r="95" spans="1:4" ht="15.75" customHeight="1">
      <c r="A95" s="8" t="s">
        <v>109</v>
      </c>
      <c r="B95" s="154" t="s">
        <v>110</v>
      </c>
      <c r="C95" s="187"/>
      <c r="D95" s="12">
        <f>D91</f>
        <v>0</v>
      </c>
    </row>
    <row r="96" spans="1:4" ht="15.75" customHeight="1">
      <c r="A96" s="155" t="s">
        <v>55</v>
      </c>
      <c r="B96" s="186"/>
      <c r="C96" s="187"/>
      <c r="D96" s="12">
        <f>SUM(D94:D95)</f>
        <v>235.72556000000003</v>
      </c>
    </row>
    <row r="97" spans="1:5" ht="15.75" customHeight="1">
      <c r="A97" s="157"/>
      <c r="B97" s="188"/>
      <c r="C97" s="188"/>
      <c r="D97" s="188"/>
    </row>
    <row r="98" spans="1:5" ht="15.75" customHeight="1">
      <c r="A98" s="153" t="s">
        <v>115</v>
      </c>
      <c r="B98" s="186"/>
      <c r="C98" s="186"/>
      <c r="D98" s="187"/>
    </row>
    <row r="99" spans="1:5" ht="15.75" customHeight="1">
      <c r="A99" s="8">
        <v>5</v>
      </c>
      <c r="B99" s="154" t="s">
        <v>116</v>
      </c>
      <c r="C99" s="187"/>
      <c r="D99" s="8" t="s">
        <v>46</v>
      </c>
    </row>
    <row r="100" spans="1:5" ht="15.75" customHeight="1">
      <c r="A100" s="8" t="s">
        <v>18</v>
      </c>
      <c r="B100" s="154" t="s">
        <v>117</v>
      </c>
      <c r="C100" s="187"/>
      <c r="D100" s="12">
        <v>66.849999999999994</v>
      </c>
      <c r="E100" s="74" t="s">
        <v>142</v>
      </c>
    </row>
    <row r="101" spans="1:5" ht="15.75" customHeight="1">
      <c r="A101" s="8" t="s">
        <v>20</v>
      </c>
      <c r="B101" s="154" t="s">
        <v>118</v>
      </c>
      <c r="C101" s="187"/>
      <c r="D101" s="12">
        <v>3553.6941666666676</v>
      </c>
      <c r="E101" s="74" t="s">
        <v>142</v>
      </c>
    </row>
    <row r="102" spans="1:5" ht="15.75" customHeight="1">
      <c r="A102" s="8" t="s">
        <v>23</v>
      </c>
      <c r="B102" s="154" t="s">
        <v>119</v>
      </c>
      <c r="C102" s="187"/>
      <c r="D102" s="12">
        <v>36.31</v>
      </c>
      <c r="E102" s="74" t="s">
        <v>142</v>
      </c>
    </row>
    <row r="103" spans="1:5" ht="15.75" customHeight="1">
      <c r="A103" s="8" t="s">
        <v>25</v>
      </c>
      <c r="B103" s="154" t="s">
        <v>120</v>
      </c>
      <c r="C103" s="187"/>
      <c r="D103" s="12">
        <v>40.46</v>
      </c>
      <c r="E103" s="74" t="s">
        <v>142</v>
      </c>
    </row>
    <row r="104" spans="1:5" ht="15.75" customHeight="1">
      <c r="A104" s="7" t="s">
        <v>51</v>
      </c>
      <c r="B104" s="154" t="s">
        <v>121</v>
      </c>
      <c r="C104" s="187"/>
      <c r="D104" s="12">
        <v>0</v>
      </c>
    </row>
    <row r="105" spans="1:5" ht="15.75" customHeight="1">
      <c r="A105" s="7" t="s">
        <v>53</v>
      </c>
      <c r="B105" s="154" t="s">
        <v>54</v>
      </c>
      <c r="C105" s="187"/>
      <c r="D105" s="12">
        <v>0</v>
      </c>
    </row>
    <row r="106" spans="1:5" ht="15.75" customHeight="1">
      <c r="A106" s="155" t="s">
        <v>63</v>
      </c>
      <c r="B106" s="186"/>
      <c r="C106" s="187"/>
      <c r="D106" s="12">
        <f>SUM(D100:D105)</f>
        <v>3697.3141666666675</v>
      </c>
    </row>
    <row r="107" spans="1:5" ht="15.75" customHeight="1">
      <c r="A107" s="157"/>
      <c r="B107" s="188"/>
      <c r="C107" s="188"/>
      <c r="D107" s="188"/>
    </row>
    <row r="108" spans="1:5" ht="15.75" customHeight="1">
      <c r="A108" s="153" t="s">
        <v>122</v>
      </c>
      <c r="B108" s="186"/>
      <c r="C108" s="186"/>
      <c r="D108" s="187"/>
    </row>
    <row r="109" spans="1:5" ht="15.75" customHeight="1">
      <c r="A109" s="8">
        <v>6</v>
      </c>
      <c r="B109" s="20" t="s">
        <v>123</v>
      </c>
      <c r="C109" s="8" t="s">
        <v>60</v>
      </c>
      <c r="D109" s="8" t="s">
        <v>46</v>
      </c>
    </row>
    <row r="110" spans="1:5" ht="15.75" customHeight="1">
      <c r="A110" s="8" t="s">
        <v>18</v>
      </c>
      <c r="B110" s="20" t="s">
        <v>124</v>
      </c>
      <c r="C110" s="15">
        <v>0.06</v>
      </c>
      <c r="D110" s="12">
        <f>D126*C110</f>
        <v>462.85870823982401</v>
      </c>
      <c r="E110" s="74" t="s">
        <v>142</v>
      </c>
    </row>
    <row r="111" spans="1:5" ht="15.75" customHeight="1">
      <c r="A111" s="8" t="s">
        <v>20</v>
      </c>
      <c r="B111" s="20" t="s">
        <v>125</v>
      </c>
      <c r="C111" s="15">
        <v>0.06</v>
      </c>
      <c r="D111" s="12">
        <f>(D110+D126)*C111</f>
        <v>490.63023073421346</v>
      </c>
      <c r="E111" s="74" t="s">
        <v>142</v>
      </c>
    </row>
    <row r="112" spans="1:5" ht="15.75" customHeight="1">
      <c r="A112" s="8" t="s">
        <v>23</v>
      </c>
      <c r="B112" s="154" t="s">
        <v>126</v>
      </c>
      <c r="C112" s="186"/>
      <c r="D112" s="187"/>
    </row>
    <row r="113" spans="1:5" ht="15.75" customHeight="1">
      <c r="A113" s="8"/>
      <c r="B113" s="20" t="s">
        <v>127</v>
      </c>
      <c r="C113" s="15">
        <v>6.4999999999999997E-3</v>
      </c>
      <c r="D113" s="12">
        <f ca="1">D128*C113</f>
        <v>61.675648420000002</v>
      </c>
      <c r="E113" s="74" t="s">
        <v>142</v>
      </c>
    </row>
    <row r="114" spans="1:5" ht="15.75" customHeight="1">
      <c r="A114" s="8"/>
      <c r="B114" s="20" t="s">
        <v>128</v>
      </c>
      <c r="C114" s="15">
        <v>0.03</v>
      </c>
      <c r="D114" s="12">
        <f ca="1">D128*C114</f>
        <v>284.6568388</v>
      </c>
      <c r="E114" s="74" t="s">
        <v>142</v>
      </c>
    </row>
    <row r="115" spans="1:5" ht="15.75" customHeight="1">
      <c r="A115" s="8"/>
      <c r="B115" s="20" t="s">
        <v>129</v>
      </c>
      <c r="C115" s="15">
        <v>0</v>
      </c>
      <c r="D115" s="12"/>
    </row>
    <row r="116" spans="1:5" ht="15.75" customHeight="1">
      <c r="A116" s="8"/>
      <c r="B116" s="20" t="s">
        <v>130</v>
      </c>
      <c r="C116" s="15">
        <v>0.05</v>
      </c>
      <c r="D116" s="12">
        <f ca="1">D128*C116</f>
        <v>474.42806469999999</v>
      </c>
      <c r="E116" s="74" t="s">
        <v>142</v>
      </c>
    </row>
    <row r="117" spans="1:5" ht="15.75" customHeight="1">
      <c r="A117" s="155" t="s">
        <v>63</v>
      </c>
      <c r="B117" s="187"/>
      <c r="C117" s="15">
        <f t="shared" ref="C117:D117" si="8">SUM(C110,C111,C113,C114,C115,C116)</f>
        <v>0.20650000000000002</v>
      </c>
      <c r="D117" s="12">
        <f t="shared" ca="1" si="8"/>
        <v>1774.249491</v>
      </c>
    </row>
    <row r="118" spans="1:5" ht="15.75" customHeight="1">
      <c r="A118" s="157"/>
      <c r="B118" s="188"/>
      <c r="C118" s="188"/>
      <c r="D118" s="188"/>
    </row>
    <row r="119" spans="1:5" ht="15.75" customHeight="1">
      <c r="A119" s="153" t="s">
        <v>131</v>
      </c>
      <c r="B119" s="186"/>
      <c r="C119" s="186"/>
      <c r="D119" s="187"/>
    </row>
    <row r="120" spans="1:5" ht="15.75" customHeight="1">
      <c r="A120" s="8"/>
      <c r="B120" s="154" t="s">
        <v>132</v>
      </c>
      <c r="C120" s="187"/>
      <c r="D120" s="8" t="s">
        <v>46</v>
      </c>
    </row>
    <row r="121" spans="1:5" ht="15.75" customHeight="1">
      <c r="A121" s="8" t="s">
        <v>18</v>
      </c>
      <c r="B121" s="154" t="s">
        <v>44</v>
      </c>
      <c r="C121" s="187"/>
      <c r="D121" s="12">
        <f>D34</f>
        <v>1515.92</v>
      </c>
    </row>
    <row r="122" spans="1:5" ht="15.75" customHeight="1">
      <c r="A122" s="8" t="s">
        <v>20</v>
      </c>
      <c r="B122" s="154" t="s">
        <v>56</v>
      </c>
      <c r="C122" s="187"/>
      <c r="D122" s="12">
        <f>D66</f>
        <v>2173.5063198079997</v>
      </c>
    </row>
    <row r="123" spans="1:5" ht="15.75" customHeight="1">
      <c r="A123" s="8" t="s">
        <v>23</v>
      </c>
      <c r="B123" s="154" t="s">
        <v>91</v>
      </c>
      <c r="C123" s="187"/>
      <c r="D123" s="12">
        <f>D76</f>
        <v>91.845757522399992</v>
      </c>
    </row>
    <row r="124" spans="1:5" ht="15.75" customHeight="1">
      <c r="A124" s="8" t="s">
        <v>25</v>
      </c>
      <c r="B124" s="154" t="s">
        <v>99</v>
      </c>
      <c r="C124" s="187"/>
      <c r="D124" s="12">
        <f>D96</f>
        <v>235.72556000000003</v>
      </c>
    </row>
    <row r="125" spans="1:5" ht="15.75" customHeight="1">
      <c r="A125" s="8" t="s">
        <v>51</v>
      </c>
      <c r="B125" s="154" t="s">
        <v>115</v>
      </c>
      <c r="C125" s="187"/>
      <c r="D125" s="12">
        <f>D106</f>
        <v>3697.3141666666675</v>
      </c>
    </row>
    <row r="126" spans="1:5" ht="15.75" customHeight="1">
      <c r="A126" s="155" t="s">
        <v>133</v>
      </c>
      <c r="B126" s="186"/>
      <c r="C126" s="187"/>
      <c r="D126" s="12">
        <f>SUM(D121:D125)</f>
        <v>7714.3118039970668</v>
      </c>
    </row>
    <row r="127" spans="1:5" ht="15.75" customHeight="1">
      <c r="A127" s="8" t="s">
        <v>53</v>
      </c>
      <c r="B127" s="154" t="s">
        <v>122</v>
      </c>
      <c r="C127" s="187"/>
      <c r="D127" s="12">
        <f ca="1">D117</f>
        <v>1774.249491</v>
      </c>
    </row>
    <row r="128" spans="1:5" ht="15.75" customHeight="1">
      <c r="A128" s="161" t="s">
        <v>134</v>
      </c>
      <c r="B128" s="186"/>
      <c r="C128" s="187"/>
      <c r="D128" s="23">
        <f ca="1">D126+D127</f>
        <v>9488.5612949999995</v>
      </c>
    </row>
    <row r="129" spans="1:4" ht="15.75" customHeight="1">
      <c r="A129" s="161" t="s">
        <v>135</v>
      </c>
      <c r="B129" s="186"/>
      <c r="C129" s="187"/>
      <c r="D129" s="23">
        <f ca="1">D128*D16</f>
        <v>47442.806470000003</v>
      </c>
    </row>
    <row r="130" spans="1:4" ht="15.75" customHeight="1">
      <c r="A130" s="161" t="s">
        <v>136</v>
      </c>
      <c r="B130" s="186"/>
      <c r="C130" s="187"/>
      <c r="D130" s="23">
        <f ca="1">D128*D16*12</f>
        <v>569313.6777</v>
      </c>
    </row>
    <row r="131" spans="1:4" ht="15.75" customHeight="1">
      <c r="A131" s="24"/>
      <c r="B131" s="25"/>
      <c r="C131" s="25"/>
      <c r="D131" s="24"/>
    </row>
    <row r="132" spans="1:4" ht="15.75" customHeight="1">
      <c r="A132" s="24"/>
      <c r="B132" s="25"/>
      <c r="C132" s="25"/>
      <c r="D132" s="24"/>
    </row>
    <row r="133" spans="1:4" ht="15.75" customHeight="1">
      <c r="A133" s="24"/>
      <c r="B133" s="25"/>
      <c r="C133" s="25"/>
      <c r="D133" s="24"/>
    </row>
    <row r="134" spans="1:4" ht="15.75" customHeight="1">
      <c r="A134" s="24"/>
      <c r="B134" s="25"/>
      <c r="C134" s="25"/>
      <c r="D134" s="24"/>
    </row>
    <row r="135" spans="1:4" ht="15.75" customHeight="1">
      <c r="A135" s="24"/>
      <c r="B135" s="25"/>
      <c r="C135" s="25"/>
      <c r="D135" s="24"/>
    </row>
    <row r="136" spans="1:4" ht="15.75" customHeight="1">
      <c r="A136" s="24"/>
      <c r="B136" s="25"/>
      <c r="C136" s="25"/>
      <c r="D136" s="24"/>
    </row>
    <row r="137" spans="1:4" ht="15.75" customHeight="1">
      <c r="A137" s="24"/>
      <c r="B137" s="25"/>
      <c r="C137" s="25"/>
      <c r="D137" s="24"/>
    </row>
    <row r="138" spans="1:4" ht="15.75" customHeight="1">
      <c r="A138" s="24"/>
      <c r="B138" s="25"/>
      <c r="C138" s="25"/>
      <c r="D138" s="24"/>
    </row>
    <row r="139" spans="1:4" ht="15.75" customHeight="1">
      <c r="A139" s="24"/>
      <c r="B139" s="25"/>
      <c r="C139" s="25"/>
      <c r="D139" s="24"/>
    </row>
    <row r="140" spans="1:4" ht="15.75" customHeight="1">
      <c r="A140" s="24"/>
      <c r="B140" s="25"/>
      <c r="C140" s="25"/>
      <c r="D140" s="24"/>
    </row>
    <row r="141" spans="1:4" ht="15.75" customHeight="1">
      <c r="A141" s="24"/>
      <c r="B141" s="25"/>
      <c r="C141" s="25"/>
      <c r="D141" s="24"/>
    </row>
    <row r="142" spans="1:4" ht="15.75" customHeight="1">
      <c r="A142" s="24"/>
      <c r="B142" s="25"/>
      <c r="C142" s="25"/>
      <c r="D142" s="24"/>
    </row>
    <row r="143" spans="1:4" ht="15.75" customHeight="1">
      <c r="A143" s="24"/>
      <c r="B143" s="25"/>
      <c r="C143" s="25"/>
      <c r="D143" s="24"/>
    </row>
    <row r="144" spans="1:4" ht="15.75" customHeight="1">
      <c r="A144" s="24"/>
      <c r="B144" s="25"/>
      <c r="C144" s="25"/>
      <c r="D144" s="24"/>
    </row>
    <row r="145" spans="1:4" ht="15.75" customHeight="1">
      <c r="A145" s="24"/>
      <c r="B145" s="25"/>
      <c r="C145" s="25"/>
      <c r="D145" s="24"/>
    </row>
    <row r="146" spans="1:4" ht="15.75" customHeight="1">
      <c r="A146" s="24"/>
      <c r="B146" s="25"/>
      <c r="C146" s="25"/>
      <c r="D146" s="24"/>
    </row>
    <row r="147" spans="1:4" ht="15.75" customHeight="1">
      <c r="A147" s="24"/>
      <c r="B147" s="25"/>
      <c r="C147" s="25"/>
      <c r="D147" s="24"/>
    </row>
    <row r="148" spans="1:4" ht="15.75" customHeight="1">
      <c r="A148" s="24"/>
      <c r="B148" s="25"/>
      <c r="C148" s="25"/>
      <c r="D148" s="24"/>
    </row>
    <row r="149" spans="1:4" ht="15.75" customHeight="1">
      <c r="A149" s="24"/>
      <c r="B149" s="25"/>
      <c r="C149" s="25"/>
      <c r="D149" s="24"/>
    </row>
    <row r="150" spans="1:4" ht="15.75" customHeight="1">
      <c r="A150" s="24"/>
      <c r="B150" s="25"/>
      <c r="C150" s="25"/>
      <c r="D150" s="24"/>
    </row>
    <row r="151" spans="1:4" ht="15.75" customHeight="1">
      <c r="A151" s="24"/>
      <c r="B151" s="25"/>
      <c r="C151" s="25"/>
      <c r="D151" s="24"/>
    </row>
    <row r="152" spans="1:4" ht="15.75" customHeight="1">
      <c r="A152" s="24"/>
      <c r="B152" s="25"/>
      <c r="C152" s="25"/>
      <c r="D152" s="24"/>
    </row>
    <row r="153" spans="1:4" ht="15.75" customHeight="1">
      <c r="A153" s="24"/>
      <c r="B153" s="25"/>
      <c r="C153" s="25"/>
      <c r="D153" s="24"/>
    </row>
    <row r="154" spans="1:4" ht="15.75" customHeight="1">
      <c r="A154" s="24"/>
      <c r="B154" s="25"/>
      <c r="C154" s="25"/>
      <c r="D154" s="24"/>
    </row>
    <row r="155" spans="1:4" ht="15.75" customHeight="1">
      <c r="A155" s="24"/>
      <c r="B155" s="25"/>
      <c r="C155" s="25"/>
      <c r="D155" s="24"/>
    </row>
    <row r="156" spans="1:4" ht="15.75" customHeight="1">
      <c r="A156" s="24"/>
      <c r="B156" s="25"/>
      <c r="C156" s="25"/>
      <c r="D156" s="24"/>
    </row>
    <row r="157" spans="1:4" ht="15.75" customHeight="1">
      <c r="A157" s="24"/>
      <c r="B157" s="25"/>
      <c r="C157" s="25"/>
      <c r="D157" s="24"/>
    </row>
    <row r="158" spans="1:4" ht="15.75" customHeight="1">
      <c r="A158" s="24"/>
      <c r="B158" s="25"/>
      <c r="C158" s="25"/>
      <c r="D158" s="24"/>
    </row>
    <row r="159" spans="1:4" ht="15.75" customHeight="1">
      <c r="A159" s="24"/>
      <c r="B159" s="25"/>
      <c r="C159" s="25"/>
      <c r="D159" s="24"/>
    </row>
    <row r="160" spans="1:4" ht="15.75" customHeight="1">
      <c r="A160" s="24"/>
      <c r="B160" s="25"/>
      <c r="C160" s="25"/>
      <c r="D160" s="24"/>
    </row>
    <row r="161" spans="1:4" ht="15.75" customHeight="1">
      <c r="A161" s="24"/>
      <c r="B161" s="25"/>
      <c r="C161" s="25"/>
      <c r="D161" s="24"/>
    </row>
    <row r="162" spans="1:4" ht="15.75" customHeight="1">
      <c r="A162" s="24"/>
      <c r="B162" s="25"/>
      <c r="C162" s="25"/>
      <c r="D162" s="24"/>
    </row>
    <row r="163" spans="1:4" ht="15.75" customHeight="1">
      <c r="A163" s="24"/>
      <c r="B163" s="25"/>
      <c r="C163" s="25"/>
      <c r="D163" s="24"/>
    </row>
    <row r="164" spans="1:4" ht="15.75" customHeight="1">
      <c r="A164" s="24"/>
      <c r="B164" s="25"/>
      <c r="C164" s="25"/>
      <c r="D164" s="24"/>
    </row>
    <row r="165" spans="1:4" ht="15.75" customHeight="1">
      <c r="A165" s="24"/>
      <c r="B165" s="25"/>
      <c r="C165" s="25"/>
      <c r="D165" s="24"/>
    </row>
    <row r="166" spans="1:4" ht="15.75" customHeight="1">
      <c r="A166" s="24"/>
      <c r="B166" s="25"/>
      <c r="C166" s="25"/>
      <c r="D166" s="24"/>
    </row>
    <row r="167" spans="1:4" ht="15.75" customHeight="1">
      <c r="A167" s="24"/>
      <c r="B167" s="25"/>
      <c r="C167" s="25"/>
      <c r="D167" s="24"/>
    </row>
    <row r="168" spans="1:4" ht="15.75" customHeight="1">
      <c r="A168" s="24"/>
      <c r="B168" s="25"/>
      <c r="C168" s="25"/>
      <c r="D168" s="24"/>
    </row>
    <row r="169" spans="1:4" ht="15.75" customHeight="1">
      <c r="A169" s="24"/>
      <c r="B169" s="25"/>
      <c r="C169" s="25"/>
      <c r="D169" s="24"/>
    </row>
    <row r="170" spans="1:4" ht="15.75" customHeight="1">
      <c r="A170" s="24"/>
      <c r="B170" s="25"/>
      <c r="C170" s="25"/>
      <c r="D170" s="24"/>
    </row>
    <row r="171" spans="1:4" ht="15.75" customHeight="1">
      <c r="A171" s="24"/>
      <c r="B171" s="25"/>
      <c r="C171" s="25"/>
      <c r="D171" s="24"/>
    </row>
    <row r="172" spans="1:4" ht="15.75" customHeight="1">
      <c r="A172" s="24"/>
      <c r="B172" s="25"/>
      <c r="C172" s="25"/>
      <c r="D172" s="24"/>
    </row>
    <row r="173" spans="1:4" ht="15.75" customHeight="1">
      <c r="A173" s="24"/>
      <c r="B173" s="25"/>
      <c r="C173" s="25"/>
      <c r="D173" s="24"/>
    </row>
    <row r="174" spans="1:4" ht="15.75" customHeight="1">
      <c r="A174" s="24"/>
      <c r="B174" s="25"/>
      <c r="C174" s="25"/>
      <c r="D174" s="24"/>
    </row>
    <row r="175" spans="1:4" ht="15.75" customHeight="1">
      <c r="A175" s="24"/>
      <c r="B175" s="25"/>
      <c r="C175" s="25"/>
      <c r="D175" s="24"/>
    </row>
    <row r="176" spans="1:4" ht="15.75" customHeight="1">
      <c r="A176" s="24"/>
      <c r="B176" s="25"/>
      <c r="C176" s="25"/>
      <c r="D176" s="24"/>
    </row>
    <row r="177" spans="1:4" ht="15.75" customHeight="1">
      <c r="A177" s="24"/>
      <c r="B177" s="25"/>
      <c r="C177" s="25"/>
      <c r="D177" s="24"/>
    </row>
    <row r="178" spans="1:4" ht="15.75" customHeight="1">
      <c r="A178" s="24"/>
      <c r="B178" s="25"/>
      <c r="C178" s="25"/>
      <c r="D178" s="24"/>
    </row>
    <row r="179" spans="1:4" ht="15.75" customHeight="1">
      <c r="A179" s="24"/>
      <c r="B179" s="25"/>
      <c r="C179" s="25"/>
      <c r="D179" s="24"/>
    </row>
    <row r="180" spans="1:4" ht="15.75" customHeight="1">
      <c r="A180" s="24"/>
      <c r="B180" s="25"/>
      <c r="C180" s="25"/>
      <c r="D180" s="24"/>
    </row>
    <row r="181" spans="1:4" ht="15.75" customHeight="1">
      <c r="A181" s="24"/>
      <c r="B181" s="25"/>
      <c r="C181" s="25"/>
      <c r="D181" s="24"/>
    </row>
    <row r="182" spans="1:4" ht="15.75" customHeight="1">
      <c r="A182" s="24"/>
      <c r="B182" s="25"/>
      <c r="C182" s="25"/>
      <c r="D182" s="24"/>
    </row>
    <row r="183" spans="1:4" ht="15.75" customHeight="1">
      <c r="A183" s="24"/>
      <c r="B183" s="25"/>
      <c r="C183" s="25"/>
      <c r="D183" s="24"/>
    </row>
    <row r="184" spans="1:4" ht="15.75" customHeight="1">
      <c r="A184" s="24"/>
      <c r="B184" s="25"/>
      <c r="C184" s="25"/>
      <c r="D184" s="24"/>
    </row>
    <row r="185" spans="1:4" ht="15.75" customHeight="1">
      <c r="A185" s="24"/>
      <c r="B185" s="25"/>
      <c r="C185" s="25"/>
      <c r="D185" s="24"/>
    </row>
    <row r="186" spans="1:4" ht="15.75" customHeight="1">
      <c r="A186" s="24"/>
      <c r="B186" s="25"/>
      <c r="C186" s="25"/>
      <c r="D186" s="24"/>
    </row>
    <row r="187" spans="1:4" ht="15.75" customHeight="1">
      <c r="A187" s="24"/>
      <c r="B187" s="25"/>
      <c r="C187" s="25"/>
      <c r="D187" s="24"/>
    </row>
    <row r="188" spans="1:4" ht="15.75" customHeight="1">
      <c r="A188" s="24"/>
      <c r="B188" s="25"/>
      <c r="C188" s="25"/>
      <c r="D188" s="24"/>
    </row>
    <row r="189" spans="1:4" ht="15.75" customHeight="1">
      <c r="A189" s="24"/>
      <c r="B189" s="25"/>
      <c r="C189" s="25"/>
      <c r="D189" s="24"/>
    </row>
    <row r="190" spans="1:4" ht="15.75" customHeight="1">
      <c r="A190" s="24"/>
      <c r="B190" s="25"/>
      <c r="C190" s="25"/>
      <c r="D190" s="24"/>
    </row>
    <row r="191" spans="1:4" ht="15.75" customHeight="1">
      <c r="A191" s="24"/>
      <c r="B191" s="25"/>
      <c r="C191" s="25"/>
      <c r="D191" s="24"/>
    </row>
    <row r="192" spans="1:4" ht="15.75" customHeight="1">
      <c r="A192" s="24"/>
      <c r="B192" s="25"/>
      <c r="C192" s="25"/>
      <c r="D192" s="24"/>
    </row>
    <row r="193" spans="1:4" ht="15.75" customHeight="1">
      <c r="A193" s="24"/>
      <c r="B193" s="25"/>
      <c r="C193" s="25"/>
      <c r="D193" s="24"/>
    </row>
    <row r="194" spans="1:4" ht="15.75" customHeight="1">
      <c r="A194" s="24"/>
      <c r="B194" s="25"/>
      <c r="C194" s="25"/>
      <c r="D194" s="24"/>
    </row>
    <row r="195" spans="1:4" ht="15.75" customHeight="1">
      <c r="A195" s="24"/>
      <c r="B195" s="25"/>
      <c r="C195" s="25"/>
      <c r="D195" s="24"/>
    </row>
    <row r="196" spans="1:4" ht="15.75" customHeight="1">
      <c r="A196" s="24"/>
      <c r="B196" s="25"/>
      <c r="C196" s="25"/>
      <c r="D196" s="24"/>
    </row>
    <row r="197" spans="1:4" ht="15.75" customHeight="1">
      <c r="A197" s="24"/>
      <c r="B197" s="25"/>
      <c r="C197" s="25"/>
      <c r="D197" s="24"/>
    </row>
    <row r="198" spans="1:4" ht="15.75" customHeight="1">
      <c r="A198" s="24"/>
      <c r="B198" s="25"/>
      <c r="C198" s="25"/>
      <c r="D198" s="24"/>
    </row>
    <row r="199" spans="1:4" ht="15.75" customHeight="1">
      <c r="A199" s="24"/>
      <c r="B199" s="25"/>
      <c r="C199" s="25"/>
      <c r="D199" s="24"/>
    </row>
    <row r="200" spans="1:4" ht="15.75" customHeight="1">
      <c r="A200" s="24"/>
      <c r="B200" s="25"/>
      <c r="C200" s="25"/>
      <c r="D200" s="24"/>
    </row>
    <row r="201" spans="1:4" ht="15.75" customHeight="1">
      <c r="A201" s="24"/>
      <c r="B201" s="25"/>
      <c r="C201" s="25"/>
      <c r="D201" s="24"/>
    </row>
    <row r="202" spans="1:4" ht="15.75" customHeight="1">
      <c r="A202" s="24"/>
      <c r="B202" s="25"/>
      <c r="C202" s="25"/>
      <c r="D202" s="24"/>
    </row>
    <row r="203" spans="1:4" ht="15.75" customHeight="1">
      <c r="A203" s="24"/>
      <c r="B203" s="25"/>
      <c r="C203" s="25"/>
      <c r="D203" s="24"/>
    </row>
    <row r="204" spans="1:4" ht="15.75" customHeight="1">
      <c r="A204" s="24"/>
      <c r="B204" s="25"/>
      <c r="C204" s="25"/>
      <c r="D204" s="24"/>
    </row>
    <row r="205" spans="1:4" ht="15.75" customHeight="1">
      <c r="A205" s="24"/>
      <c r="B205" s="25"/>
      <c r="C205" s="25"/>
      <c r="D205" s="24"/>
    </row>
    <row r="206" spans="1:4" ht="15.75" customHeight="1">
      <c r="A206" s="24"/>
      <c r="B206" s="25"/>
      <c r="C206" s="25"/>
      <c r="D206" s="24"/>
    </row>
    <row r="207" spans="1:4" ht="15.75" customHeight="1">
      <c r="A207" s="24"/>
      <c r="B207" s="25"/>
      <c r="C207" s="25"/>
      <c r="D207" s="24"/>
    </row>
    <row r="208" spans="1:4" ht="15.75" customHeight="1">
      <c r="A208" s="24"/>
      <c r="B208" s="25"/>
      <c r="C208" s="25"/>
      <c r="D208" s="24"/>
    </row>
    <row r="209" spans="1:4" ht="15.75" customHeight="1">
      <c r="A209" s="24"/>
      <c r="B209" s="25"/>
      <c r="C209" s="25"/>
      <c r="D209" s="24"/>
    </row>
    <row r="210" spans="1:4" ht="15.75" customHeight="1">
      <c r="A210" s="24"/>
      <c r="B210" s="25"/>
      <c r="C210" s="25"/>
      <c r="D210" s="24"/>
    </row>
    <row r="211" spans="1:4" ht="15.75" customHeight="1">
      <c r="A211" s="24"/>
      <c r="B211" s="25"/>
      <c r="C211" s="25"/>
      <c r="D211" s="24"/>
    </row>
    <row r="212" spans="1:4" ht="15.75" customHeight="1">
      <c r="A212" s="24"/>
      <c r="B212" s="25"/>
      <c r="C212" s="25"/>
      <c r="D212" s="24"/>
    </row>
    <row r="213" spans="1:4" ht="15.75" customHeight="1">
      <c r="A213" s="24"/>
      <c r="B213" s="25"/>
      <c r="C213" s="25"/>
      <c r="D213" s="24"/>
    </row>
    <row r="214" spans="1:4" ht="15.75" customHeight="1">
      <c r="A214" s="24"/>
      <c r="B214" s="25"/>
      <c r="C214" s="25"/>
      <c r="D214" s="24"/>
    </row>
    <row r="215" spans="1:4" ht="15.75" customHeight="1">
      <c r="A215" s="24"/>
      <c r="B215" s="25"/>
      <c r="C215" s="25"/>
      <c r="D215" s="24"/>
    </row>
    <row r="216" spans="1:4" ht="15.75" customHeight="1">
      <c r="A216" s="24"/>
      <c r="B216" s="25"/>
      <c r="C216" s="25"/>
      <c r="D216" s="24"/>
    </row>
    <row r="217" spans="1:4" ht="15.75" customHeight="1">
      <c r="A217" s="24"/>
      <c r="B217" s="25"/>
      <c r="C217" s="25"/>
      <c r="D217" s="24"/>
    </row>
    <row r="218" spans="1:4" ht="15.75" customHeight="1">
      <c r="A218" s="24"/>
      <c r="B218" s="25"/>
      <c r="C218" s="25"/>
      <c r="D218" s="24"/>
    </row>
    <row r="219" spans="1:4" ht="15.75" customHeight="1">
      <c r="A219" s="24"/>
      <c r="B219" s="25"/>
      <c r="C219" s="25"/>
      <c r="D219" s="24"/>
    </row>
    <row r="220" spans="1:4" ht="15.75" customHeight="1">
      <c r="A220" s="24"/>
      <c r="B220" s="25"/>
      <c r="C220" s="25"/>
      <c r="D220" s="24"/>
    </row>
    <row r="221" spans="1:4" ht="15.75" customHeight="1">
      <c r="A221" s="24"/>
      <c r="B221" s="25"/>
      <c r="C221" s="25"/>
      <c r="D221" s="24"/>
    </row>
    <row r="222" spans="1:4" ht="15.75" customHeight="1">
      <c r="A222" s="24"/>
      <c r="B222" s="25"/>
      <c r="C222" s="25"/>
      <c r="D222" s="24"/>
    </row>
    <row r="223" spans="1:4" ht="15.75" customHeight="1">
      <c r="A223" s="24"/>
      <c r="B223" s="25"/>
      <c r="C223" s="25"/>
      <c r="D223" s="24"/>
    </row>
    <row r="224" spans="1:4" ht="15.75" customHeight="1">
      <c r="A224" s="24"/>
      <c r="B224" s="25"/>
      <c r="C224" s="25"/>
      <c r="D224" s="24"/>
    </row>
    <row r="225" spans="1:4" ht="15.75" customHeight="1">
      <c r="A225" s="24"/>
      <c r="B225" s="25"/>
      <c r="C225" s="25"/>
      <c r="D225" s="24"/>
    </row>
    <row r="226" spans="1:4" ht="15.75" customHeight="1">
      <c r="A226" s="24"/>
      <c r="B226" s="25"/>
      <c r="C226" s="25"/>
      <c r="D226" s="24"/>
    </row>
    <row r="227" spans="1:4" ht="15.75" customHeight="1">
      <c r="A227" s="24"/>
      <c r="B227" s="25"/>
      <c r="C227" s="25"/>
      <c r="D227" s="24"/>
    </row>
    <row r="228" spans="1:4" ht="15.75" customHeight="1">
      <c r="A228" s="24"/>
      <c r="B228" s="25"/>
      <c r="C228" s="25"/>
      <c r="D228" s="24"/>
    </row>
    <row r="229" spans="1:4" ht="15.75" customHeight="1">
      <c r="A229" s="24"/>
      <c r="B229" s="25"/>
      <c r="C229" s="25"/>
      <c r="D229" s="24"/>
    </row>
    <row r="230" spans="1:4" ht="15.75" customHeight="1">
      <c r="A230" s="24"/>
      <c r="B230" s="25"/>
      <c r="C230" s="25"/>
      <c r="D230" s="24"/>
    </row>
    <row r="231" spans="1:4" ht="15.75" customHeight="1">
      <c r="A231" s="24"/>
      <c r="B231" s="25"/>
      <c r="C231" s="25"/>
      <c r="D231" s="24"/>
    </row>
    <row r="232" spans="1:4" ht="15.75" customHeight="1">
      <c r="A232" s="24"/>
      <c r="B232" s="25"/>
      <c r="C232" s="25"/>
      <c r="D232" s="24"/>
    </row>
    <row r="233" spans="1:4" ht="15.75" customHeight="1">
      <c r="A233" s="24"/>
      <c r="B233" s="25"/>
      <c r="C233" s="25"/>
      <c r="D233" s="24"/>
    </row>
    <row r="234" spans="1:4" ht="15.75" customHeight="1">
      <c r="A234" s="24"/>
      <c r="B234" s="25"/>
      <c r="C234" s="25"/>
      <c r="D234" s="24"/>
    </row>
    <row r="235" spans="1:4" ht="15.75" customHeight="1">
      <c r="A235" s="24"/>
      <c r="B235" s="25"/>
      <c r="C235" s="25"/>
      <c r="D235" s="24"/>
    </row>
    <row r="236" spans="1:4" ht="15.75" customHeight="1">
      <c r="A236" s="24"/>
      <c r="B236" s="25"/>
      <c r="C236" s="25"/>
      <c r="D236" s="24"/>
    </row>
    <row r="237" spans="1:4" ht="15.75" customHeight="1">
      <c r="A237" s="24"/>
      <c r="B237" s="25"/>
      <c r="C237" s="25"/>
      <c r="D237" s="24"/>
    </row>
    <row r="238" spans="1:4" ht="15.75" customHeight="1">
      <c r="A238" s="24"/>
      <c r="B238" s="25"/>
      <c r="C238" s="25"/>
      <c r="D238" s="24"/>
    </row>
    <row r="239" spans="1:4" ht="15.75" customHeight="1">
      <c r="A239" s="24"/>
      <c r="B239" s="25"/>
      <c r="C239" s="25"/>
      <c r="D239" s="24"/>
    </row>
    <row r="240" spans="1:4" ht="15.75" customHeight="1">
      <c r="A240" s="24"/>
      <c r="B240" s="25"/>
      <c r="C240" s="25"/>
      <c r="D240" s="24"/>
    </row>
    <row r="241" spans="1:4" ht="15.75" customHeight="1">
      <c r="A241" s="24"/>
      <c r="B241" s="25"/>
      <c r="C241" s="25"/>
      <c r="D241" s="24"/>
    </row>
    <row r="242" spans="1:4" ht="15.75" customHeight="1">
      <c r="A242" s="24"/>
      <c r="B242" s="25"/>
      <c r="C242" s="25"/>
      <c r="D242" s="24"/>
    </row>
    <row r="243" spans="1:4" ht="15.75" customHeight="1">
      <c r="A243" s="24"/>
      <c r="B243" s="25"/>
      <c r="C243" s="25"/>
      <c r="D243" s="24"/>
    </row>
    <row r="244" spans="1:4" ht="15.75" customHeight="1">
      <c r="A244" s="24"/>
      <c r="B244" s="25"/>
      <c r="C244" s="25"/>
      <c r="D244" s="24"/>
    </row>
    <row r="245" spans="1:4" ht="15.75" customHeight="1">
      <c r="A245" s="24"/>
      <c r="B245" s="25"/>
      <c r="C245" s="25"/>
      <c r="D245" s="24"/>
    </row>
    <row r="246" spans="1:4" ht="15.75" customHeight="1">
      <c r="A246" s="24"/>
      <c r="B246" s="25"/>
      <c r="C246" s="25"/>
      <c r="D246" s="24"/>
    </row>
    <row r="247" spans="1:4" ht="15.75" customHeight="1">
      <c r="A247" s="24"/>
      <c r="B247" s="25"/>
      <c r="C247" s="25"/>
      <c r="D247" s="24"/>
    </row>
    <row r="248" spans="1:4" ht="15.75" customHeight="1">
      <c r="A248" s="24"/>
      <c r="B248" s="25"/>
      <c r="C248" s="25"/>
      <c r="D248" s="24"/>
    </row>
    <row r="249" spans="1:4" ht="15.75" customHeight="1">
      <c r="A249" s="24"/>
      <c r="B249" s="25"/>
      <c r="C249" s="25"/>
      <c r="D249" s="24"/>
    </row>
    <row r="250" spans="1:4" ht="15.75" customHeight="1">
      <c r="A250" s="24"/>
      <c r="B250" s="25"/>
      <c r="C250" s="25"/>
      <c r="D250" s="24"/>
    </row>
    <row r="251" spans="1:4" ht="15.75" customHeight="1">
      <c r="A251" s="24"/>
      <c r="B251" s="25"/>
      <c r="C251" s="25"/>
      <c r="D251" s="24"/>
    </row>
    <row r="252" spans="1:4" ht="15.75" customHeight="1">
      <c r="A252" s="24"/>
      <c r="B252" s="25"/>
      <c r="C252" s="25"/>
      <c r="D252" s="24"/>
    </row>
    <row r="253" spans="1:4" ht="15.75" customHeight="1">
      <c r="A253" s="24"/>
      <c r="B253" s="25"/>
      <c r="C253" s="25"/>
      <c r="D253" s="24"/>
    </row>
    <row r="254" spans="1:4" ht="15.75" customHeight="1">
      <c r="A254" s="24"/>
      <c r="B254" s="25"/>
      <c r="C254" s="25"/>
      <c r="D254" s="24"/>
    </row>
    <row r="255" spans="1:4" ht="15.75" customHeight="1">
      <c r="A255" s="24"/>
      <c r="B255" s="25"/>
      <c r="C255" s="25"/>
      <c r="D255" s="24"/>
    </row>
    <row r="256" spans="1:4" ht="15.75" customHeight="1">
      <c r="A256" s="24"/>
      <c r="B256" s="25"/>
      <c r="C256" s="25"/>
      <c r="D256" s="24"/>
    </row>
    <row r="257" spans="1:4" ht="15.75" customHeight="1">
      <c r="A257" s="24"/>
      <c r="B257" s="25"/>
      <c r="C257" s="25"/>
      <c r="D257" s="24"/>
    </row>
    <row r="258" spans="1:4" ht="15.75" customHeight="1">
      <c r="A258" s="24"/>
      <c r="B258" s="25"/>
      <c r="C258" s="25"/>
      <c r="D258" s="24"/>
    </row>
    <row r="259" spans="1:4" ht="15.75" customHeight="1">
      <c r="A259" s="24"/>
      <c r="B259" s="25"/>
      <c r="C259" s="25"/>
      <c r="D259" s="24"/>
    </row>
    <row r="260" spans="1:4" ht="15.75" customHeight="1">
      <c r="A260" s="24"/>
      <c r="B260" s="25"/>
      <c r="C260" s="25"/>
      <c r="D260" s="24"/>
    </row>
    <row r="261" spans="1:4" ht="15.75" customHeight="1">
      <c r="A261" s="24"/>
      <c r="B261" s="25"/>
      <c r="C261" s="25"/>
      <c r="D261" s="24"/>
    </row>
    <row r="262" spans="1:4" ht="15.75" customHeight="1">
      <c r="A262" s="24"/>
      <c r="B262" s="25"/>
      <c r="C262" s="25"/>
      <c r="D262" s="24"/>
    </row>
    <row r="263" spans="1:4" ht="15.75" customHeight="1">
      <c r="A263" s="24"/>
      <c r="B263" s="25"/>
      <c r="C263" s="25"/>
      <c r="D263" s="24"/>
    </row>
    <row r="264" spans="1:4" ht="15.75" customHeight="1">
      <c r="A264" s="24"/>
      <c r="B264" s="25"/>
      <c r="C264" s="25"/>
      <c r="D264" s="24"/>
    </row>
    <row r="265" spans="1:4" ht="15.75" customHeight="1">
      <c r="A265" s="24"/>
      <c r="B265" s="25"/>
      <c r="C265" s="25"/>
      <c r="D265" s="24"/>
    </row>
    <row r="266" spans="1:4" ht="15.75" customHeight="1">
      <c r="A266" s="24"/>
      <c r="B266" s="25"/>
      <c r="C266" s="25"/>
      <c r="D266" s="24"/>
    </row>
    <row r="267" spans="1:4" ht="15.75" customHeight="1">
      <c r="A267" s="24"/>
      <c r="B267" s="25"/>
      <c r="C267" s="25"/>
      <c r="D267" s="24"/>
    </row>
    <row r="268" spans="1:4" ht="15.75" customHeight="1">
      <c r="A268" s="24"/>
      <c r="B268" s="25"/>
      <c r="C268" s="25"/>
      <c r="D268" s="24"/>
    </row>
    <row r="269" spans="1:4" ht="15.75" customHeight="1">
      <c r="A269" s="24"/>
      <c r="B269" s="25"/>
      <c r="C269" s="25"/>
      <c r="D269" s="24"/>
    </row>
    <row r="270" spans="1:4" ht="15.75" customHeight="1">
      <c r="A270" s="24"/>
      <c r="B270" s="25"/>
      <c r="C270" s="25"/>
      <c r="D270" s="24"/>
    </row>
    <row r="271" spans="1:4" ht="15.75" customHeight="1">
      <c r="A271" s="24"/>
      <c r="B271" s="25"/>
      <c r="C271" s="25"/>
      <c r="D271" s="24"/>
    </row>
    <row r="272" spans="1:4" ht="15.75" customHeight="1">
      <c r="A272" s="24"/>
      <c r="B272" s="25"/>
      <c r="C272" s="25"/>
      <c r="D272" s="24"/>
    </row>
    <row r="273" spans="1:4" ht="15.75" customHeight="1">
      <c r="A273" s="24"/>
      <c r="B273" s="25"/>
      <c r="C273" s="25"/>
      <c r="D273" s="24"/>
    </row>
    <row r="274" spans="1:4" ht="15.75" customHeight="1">
      <c r="A274" s="24"/>
      <c r="B274" s="25"/>
      <c r="C274" s="25"/>
      <c r="D274" s="24"/>
    </row>
    <row r="275" spans="1:4" ht="15.75" customHeight="1">
      <c r="A275" s="24"/>
      <c r="B275" s="25"/>
      <c r="C275" s="25"/>
      <c r="D275" s="24"/>
    </row>
    <row r="276" spans="1:4" ht="15.75" customHeight="1">
      <c r="A276" s="24"/>
      <c r="B276" s="25"/>
      <c r="C276" s="25"/>
      <c r="D276" s="24"/>
    </row>
    <row r="277" spans="1:4" ht="15.75" customHeight="1">
      <c r="A277" s="24"/>
      <c r="B277" s="25"/>
      <c r="C277" s="25"/>
      <c r="D277" s="24"/>
    </row>
    <row r="278" spans="1:4" ht="15.75" customHeight="1">
      <c r="A278" s="24"/>
      <c r="B278" s="25"/>
      <c r="C278" s="25"/>
      <c r="D278" s="24"/>
    </row>
    <row r="279" spans="1:4" ht="15.75" customHeight="1">
      <c r="A279" s="24"/>
      <c r="B279" s="25"/>
      <c r="C279" s="25"/>
      <c r="D279" s="24"/>
    </row>
    <row r="280" spans="1:4" ht="15.75" customHeight="1">
      <c r="A280" s="24"/>
      <c r="B280" s="25"/>
      <c r="C280" s="25"/>
      <c r="D280" s="24"/>
    </row>
    <row r="281" spans="1:4" ht="15.75" customHeight="1">
      <c r="A281" s="24"/>
      <c r="B281" s="25"/>
      <c r="C281" s="25"/>
      <c r="D281" s="24"/>
    </row>
    <row r="282" spans="1:4" ht="15.75" customHeight="1">
      <c r="A282" s="24"/>
      <c r="B282" s="25"/>
      <c r="C282" s="25"/>
      <c r="D282" s="24"/>
    </row>
    <row r="283" spans="1:4" ht="15.75" customHeight="1">
      <c r="A283" s="24"/>
      <c r="B283" s="25"/>
      <c r="C283" s="25"/>
      <c r="D283" s="24"/>
    </row>
    <row r="284" spans="1:4" ht="15.75" customHeight="1">
      <c r="A284" s="24"/>
      <c r="B284" s="25"/>
      <c r="C284" s="25"/>
      <c r="D284" s="24"/>
    </row>
    <row r="285" spans="1:4" ht="15.75" customHeight="1">
      <c r="A285" s="24"/>
      <c r="B285" s="25"/>
      <c r="C285" s="25"/>
      <c r="D285" s="24"/>
    </row>
    <row r="286" spans="1:4" ht="15.75" customHeight="1">
      <c r="A286" s="24"/>
      <c r="B286" s="25"/>
      <c r="C286" s="25"/>
      <c r="D286" s="24"/>
    </row>
    <row r="287" spans="1:4" ht="15.75" customHeight="1">
      <c r="A287" s="24"/>
      <c r="B287" s="25"/>
      <c r="C287" s="25"/>
      <c r="D287" s="24"/>
    </row>
    <row r="288" spans="1:4" ht="15.75" customHeight="1">
      <c r="A288" s="24"/>
      <c r="B288" s="25"/>
      <c r="C288" s="25"/>
      <c r="D288" s="24"/>
    </row>
    <row r="289" spans="1:4" ht="15.75" customHeight="1">
      <c r="A289" s="24"/>
      <c r="B289" s="25"/>
      <c r="C289" s="25"/>
      <c r="D289" s="24"/>
    </row>
    <row r="290" spans="1:4" ht="15.75" customHeight="1">
      <c r="A290" s="24"/>
      <c r="B290" s="25"/>
      <c r="C290" s="25"/>
      <c r="D290" s="24"/>
    </row>
    <row r="291" spans="1:4" ht="15.75" customHeight="1">
      <c r="A291" s="24"/>
      <c r="B291" s="25"/>
      <c r="C291" s="25"/>
      <c r="D291" s="24"/>
    </row>
    <row r="292" spans="1:4" ht="15.75" customHeight="1">
      <c r="A292" s="24"/>
      <c r="B292" s="25"/>
      <c r="C292" s="25"/>
      <c r="D292" s="24"/>
    </row>
    <row r="293" spans="1:4" ht="15.75" customHeight="1">
      <c r="A293" s="24"/>
      <c r="B293" s="25"/>
      <c r="C293" s="25"/>
      <c r="D293" s="24"/>
    </row>
    <row r="294" spans="1:4" ht="15.75" customHeight="1">
      <c r="A294" s="24"/>
      <c r="B294" s="25"/>
      <c r="C294" s="25"/>
      <c r="D294" s="24"/>
    </row>
    <row r="295" spans="1:4" ht="15.75" customHeight="1">
      <c r="A295" s="24"/>
      <c r="B295" s="25"/>
      <c r="C295" s="25"/>
      <c r="D295" s="24"/>
    </row>
    <row r="296" spans="1:4" ht="15.75" customHeight="1">
      <c r="A296" s="24"/>
      <c r="B296" s="25"/>
      <c r="C296" s="25"/>
      <c r="D296" s="24"/>
    </row>
    <row r="297" spans="1:4" ht="15.75" customHeight="1">
      <c r="A297" s="24"/>
      <c r="B297" s="25"/>
      <c r="C297" s="25"/>
      <c r="D297" s="24"/>
    </row>
    <row r="298" spans="1:4" ht="15.75" customHeight="1">
      <c r="A298" s="24"/>
      <c r="B298" s="25"/>
      <c r="C298" s="25"/>
      <c r="D298" s="24"/>
    </row>
    <row r="299" spans="1:4" ht="15.75" customHeight="1">
      <c r="A299" s="24"/>
      <c r="B299" s="25"/>
      <c r="C299" s="25"/>
      <c r="D299" s="24"/>
    </row>
    <row r="300" spans="1:4" ht="15.75" customHeight="1">
      <c r="A300" s="24"/>
      <c r="B300" s="25"/>
      <c r="C300" s="25"/>
      <c r="D300" s="24"/>
    </row>
    <row r="301" spans="1:4" ht="15.75" customHeight="1">
      <c r="A301" s="24"/>
      <c r="B301" s="25"/>
      <c r="C301" s="25"/>
      <c r="D301" s="24"/>
    </row>
    <row r="302" spans="1:4" ht="15.75" customHeight="1">
      <c r="A302" s="24"/>
      <c r="B302" s="25"/>
      <c r="C302" s="25"/>
      <c r="D302" s="24"/>
    </row>
    <row r="303" spans="1:4" ht="15.75" customHeight="1">
      <c r="A303" s="24"/>
      <c r="B303" s="25"/>
      <c r="C303" s="25"/>
      <c r="D303" s="24"/>
    </row>
    <row r="304" spans="1:4" ht="15.75" customHeight="1">
      <c r="A304" s="24"/>
      <c r="B304" s="25"/>
      <c r="C304" s="25"/>
      <c r="D304" s="24"/>
    </row>
    <row r="305" spans="1:4" ht="15.75" customHeight="1">
      <c r="A305" s="24"/>
      <c r="B305" s="25"/>
      <c r="C305" s="25"/>
      <c r="D305" s="24"/>
    </row>
    <row r="306" spans="1:4" ht="15.75" customHeight="1">
      <c r="A306" s="24"/>
      <c r="B306" s="25"/>
      <c r="C306" s="25"/>
      <c r="D306" s="24"/>
    </row>
    <row r="307" spans="1:4" ht="15.75" customHeight="1">
      <c r="A307" s="24"/>
      <c r="B307" s="25"/>
      <c r="C307" s="25"/>
      <c r="D307" s="24"/>
    </row>
    <row r="308" spans="1:4" ht="15.75" customHeight="1">
      <c r="A308" s="24"/>
      <c r="B308" s="25"/>
      <c r="C308" s="25"/>
      <c r="D308" s="24"/>
    </row>
    <row r="309" spans="1:4" ht="15.75" customHeight="1">
      <c r="A309" s="24"/>
      <c r="B309" s="25"/>
      <c r="C309" s="25"/>
      <c r="D309" s="24"/>
    </row>
    <row r="310" spans="1:4" ht="15.75" customHeight="1">
      <c r="A310" s="24"/>
      <c r="B310" s="25"/>
      <c r="C310" s="25"/>
      <c r="D310" s="24"/>
    </row>
    <row r="311" spans="1:4" ht="15.75" customHeight="1">
      <c r="A311" s="24"/>
      <c r="B311" s="25"/>
      <c r="C311" s="25"/>
      <c r="D311" s="24"/>
    </row>
    <row r="312" spans="1:4" ht="15.75" customHeight="1">
      <c r="A312" s="24"/>
      <c r="B312" s="25"/>
      <c r="C312" s="25"/>
      <c r="D312" s="24"/>
    </row>
    <row r="313" spans="1:4" ht="15.75" customHeight="1">
      <c r="A313" s="24"/>
      <c r="B313" s="25"/>
      <c r="C313" s="25"/>
      <c r="D313" s="24"/>
    </row>
    <row r="314" spans="1:4" ht="15.75" customHeight="1">
      <c r="A314" s="24"/>
      <c r="B314" s="25"/>
      <c r="C314" s="25"/>
      <c r="D314" s="24"/>
    </row>
    <row r="315" spans="1:4" ht="15.75" customHeight="1">
      <c r="A315" s="24"/>
      <c r="B315" s="25"/>
      <c r="C315" s="25"/>
      <c r="D315" s="24"/>
    </row>
    <row r="316" spans="1:4" ht="15.75" customHeight="1">
      <c r="A316" s="24"/>
      <c r="B316" s="25"/>
      <c r="C316" s="25"/>
      <c r="D316" s="24"/>
    </row>
    <row r="317" spans="1:4" ht="15.75" customHeight="1">
      <c r="A317" s="24"/>
      <c r="B317" s="25"/>
      <c r="C317" s="25"/>
      <c r="D317" s="24"/>
    </row>
    <row r="318" spans="1:4" ht="15.75" customHeight="1">
      <c r="A318" s="24"/>
      <c r="B318" s="25"/>
      <c r="C318" s="25"/>
      <c r="D318" s="24"/>
    </row>
    <row r="319" spans="1:4" ht="15.75" customHeight="1">
      <c r="A319" s="24"/>
      <c r="B319" s="25"/>
      <c r="C319" s="25"/>
      <c r="D319" s="24"/>
    </row>
    <row r="320" spans="1:4" ht="15.75" customHeight="1">
      <c r="A320" s="24"/>
      <c r="B320" s="25"/>
      <c r="C320" s="25"/>
      <c r="D320" s="24"/>
    </row>
    <row r="321" spans="1:4" ht="15.75" customHeight="1">
      <c r="A321" s="24"/>
      <c r="B321" s="25"/>
      <c r="C321" s="25"/>
      <c r="D321" s="24"/>
    </row>
    <row r="322" spans="1:4" ht="15.75" customHeight="1">
      <c r="A322" s="24"/>
      <c r="B322" s="25"/>
      <c r="C322" s="25"/>
      <c r="D322" s="24"/>
    </row>
    <row r="323" spans="1:4" ht="15.75" customHeight="1">
      <c r="A323" s="24"/>
      <c r="B323" s="25"/>
      <c r="C323" s="25"/>
      <c r="D323" s="24"/>
    </row>
    <row r="324" spans="1:4" ht="15.75" customHeight="1">
      <c r="A324" s="24"/>
      <c r="B324" s="25"/>
      <c r="C324" s="25"/>
      <c r="D324" s="24"/>
    </row>
    <row r="325" spans="1:4" ht="15.75" customHeight="1">
      <c r="A325" s="24"/>
      <c r="B325" s="25"/>
      <c r="C325" s="25"/>
      <c r="D325" s="24"/>
    </row>
    <row r="326" spans="1:4" ht="15.75" customHeight="1">
      <c r="A326" s="24"/>
      <c r="B326" s="25"/>
      <c r="C326" s="25"/>
      <c r="D326" s="24"/>
    </row>
    <row r="327" spans="1:4" ht="15.75" customHeight="1">
      <c r="A327" s="24"/>
      <c r="B327" s="25"/>
      <c r="C327" s="25"/>
      <c r="D327" s="24"/>
    </row>
    <row r="328" spans="1:4" ht="15.75" customHeight="1">
      <c r="A328" s="24"/>
      <c r="B328" s="25"/>
      <c r="C328" s="25"/>
      <c r="D328" s="24"/>
    </row>
    <row r="329" spans="1:4" ht="15.75" customHeight="1">
      <c r="A329" s="24"/>
      <c r="B329" s="25"/>
      <c r="C329" s="25"/>
      <c r="D329" s="24"/>
    </row>
    <row r="330" spans="1:4" ht="15.75" customHeight="1">
      <c r="A330" s="24"/>
      <c r="B330" s="25"/>
      <c r="C330" s="25"/>
      <c r="D330" s="24"/>
    </row>
    <row r="331" spans="1:4" ht="15.75" customHeight="1">
      <c r="A331" s="24"/>
      <c r="B331" s="25"/>
      <c r="C331" s="25"/>
      <c r="D331" s="24"/>
    </row>
    <row r="332" spans="1:4" ht="15.75" customHeight="1">
      <c r="A332" s="24"/>
      <c r="B332" s="25"/>
      <c r="C332" s="25"/>
      <c r="D332" s="24"/>
    </row>
    <row r="333" spans="1:4" ht="15.75" customHeight="1">
      <c r="A333" s="24"/>
      <c r="B333" s="25"/>
      <c r="C333" s="25"/>
      <c r="D333" s="24"/>
    </row>
    <row r="334" spans="1:4" ht="15.75" customHeight="1">
      <c r="A334" s="24"/>
      <c r="B334" s="25"/>
      <c r="C334" s="25"/>
      <c r="D334" s="24"/>
    </row>
    <row r="335" spans="1:4" ht="15.75" customHeight="1">
      <c r="A335" s="24"/>
      <c r="B335" s="25"/>
      <c r="C335" s="25"/>
      <c r="D335" s="24"/>
    </row>
    <row r="336" spans="1:4" ht="15.75" customHeight="1">
      <c r="A336" s="24"/>
      <c r="B336" s="25"/>
      <c r="C336" s="25"/>
      <c r="D336" s="24"/>
    </row>
    <row r="337" spans="1:4" ht="15.75" customHeight="1">
      <c r="A337" s="24"/>
      <c r="B337" s="25"/>
      <c r="C337" s="25"/>
      <c r="D337" s="24"/>
    </row>
    <row r="338" spans="1:4" ht="15.75" customHeight="1">
      <c r="A338" s="24"/>
      <c r="B338" s="25"/>
      <c r="C338" s="25"/>
      <c r="D338" s="24"/>
    </row>
    <row r="339" spans="1:4" ht="15.75" customHeight="1">
      <c r="A339" s="24"/>
      <c r="B339" s="25"/>
      <c r="C339" s="25"/>
      <c r="D339" s="24"/>
    </row>
    <row r="340" spans="1:4" ht="15.75" customHeight="1">
      <c r="A340" s="24"/>
      <c r="B340" s="25"/>
      <c r="C340" s="25"/>
      <c r="D340" s="24"/>
    </row>
    <row r="341" spans="1:4" ht="15.75" customHeight="1">
      <c r="A341" s="24"/>
      <c r="B341" s="25"/>
      <c r="C341" s="25"/>
      <c r="D341" s="24"/>
    </row>
    <row r="342" spans="1:4" ht="15.75" customHeight="1">
      <c r="A342" s="24"/>
      <c r="B342" s="25"/>
      <c r="C342" s="25"/>
      <c r="D342" s="24"/>
    </row>
    <row r="343" spans="1:4" ht="15.75" customHeight="1">
      <c r="A343" s="24"/>
      <c r="B343" s="25"/>
      <c r="C343" s="25"/>
      <c r="D343" s="24"/>
    </row>
    <row r="344" spans="1:4" ht="15.75" customHeight="1">
      <c r="A344" s="24"/>
      <c r="B344" s="25"/>
      <c r="C344" s="25"/>
      <c r="D344" s="24"/>
    </row>
    <row r="345" spans="1:4" ht="15.75" customHeight="1">
      <c r="A345" s="24"/>
      <c r="B345" s="25"/>
      <c r="C345" s="25"/>
      <c r="D345" s="24"/>
    </row>
    <row r="346" spans="1:4" ht="15.75" customHeight="1">
      <c r="A346" s="24"/>
      <c r="B346" s="25"/>
      <c r="C346" s="25"/>
      <c r="D346" s="24"/>
    </row>
    <row r="347" spans="1:4" ht="15.75" customHeight="1">
      <c r="A347" s="24"/>
      <c r="B347" s="25"/>
      <c r="C347" s="25"/>
      <c r="D347" s="24"/>
    </row>
    <row r="348" spans="1:4" ht="15.75" customHeight="1">
      <c r="A348" s="24"/>
      <c r="B348" s="25"/>
      <c r="C348" s="25"/>
      <c r="D348" s="24"/>
    </row>
    <row r="349" spans="1:4" ht="15.75" customHeight="1">
      <c r="A349" s="24"/>
      <c r="B349" s="25"/>
      <c r="C349" s="25"/>
      <c r="D349" s="24"/>
    </row>
    <row r="350" spans="1:4" ht="15.75" customHeight="1">
      <c r="A350" s="24"/>
      <c r="B350" s="25"/>
      <c r="C350" s="25"/>
      <c r="D350" s="24"/>
    </row>
    <row r="351" spans="1:4" ht="15.75" customHeight="1">
      <c r="A351" s="24"/>
      <c r="B351" s="25"/>
      <c r="C351" s="25"/>
      <c r="D351" s="24"/>
    </row>
    <row r="352" spans="1:4" ht="15.75" customHeight="1">
      <c r="A352" s="24"/>
      <c r="B352" s="25"/>
      <c r="C352" s="25"/>
      <c r="D352" s="24"/>
    </row>
    <row r="353" spans="1:4" ht="15.75" customHeight="1">
      <c r="A353" s="24"/>
      <c r="B353" s="25"/>
      <c r="C353" s="25"/>
      <c r="D353" s="24"/>
    </row>
    <row r="354" spans="1:4" ht="15.75" customHeight="1">
      <c r="A354" s="24"/>
      <c r="B354" s="25"/>
      <c r="C354" s="25"/>
      <c r="D354" s="24"/>
    </row>
    <row r="355" spans="1:4" ht="15.75" customHeight="1">
      <c r="A355" s="24"/>
      <c r="B355" s="25"/>
      <c r="C355" s="25"/>
      <c r="D355" s="24"/>
    </row>
    <row r="356" spans="1:4" ht="15.75" customHeight="1">
      <c r="A356" s="24"/>
      <c r="B356" s="25"/>
      <c r="C356" s="25"/>
      <c r="D356" s="24"/>
    </row>
    <row r="357" spans="1:4" ht="15.75" customHeight="1">
      <c r="A357" s="24"/>
      <c r="B357" s="25"/>
      <c r="C357" s="25"/>
      <c r="D357" s="24"/>
    </row>
    <row r="358" spans="1:4" ht="15.75" customHeight="1">
      <c r="A358" s="24"/>
      <c r="B358" s="25"/>
      <c r="C358" s="25"/>
      <c r="D358" s="24"/>
    </row>
    <row r="359" spans="1:4" ht="15.75" customHeight="1">
      <c r="A359" s="24"/>
      <c r="B359" s="25"/>
      <c r="C359" s="25"/>
      <c r="D359" s="24"/>
    </row>
    <row r="360" spans="1:4" ht="15.75" customHeight="1">
      <c r="A360" s="24"/>
      <c r="B360" s="25"/>
      <c r="C360" s="25"/>
      <c r="D360" s="24"/>
    </row>
    <row r="361" spans="1:4" ht="15.75" customHeight="1">
      <c r="A361" s="24"/>
      <c r="B361" s="25"/>
      <c r="C361" s="25"/>
      <c r="D361" s="24"/>
    </row>
    <row r="362" spans="1:4" ht="15.75" customHeight="1">
      <c r="A362" s="24"/>
      <c r="B362" s="25"/>
      <c r="C362" s="25"/>
      <c r="D362" s="24"/>
    </row>
    <row r="363" spans="1:4" ht="15.75" customHeight="1">
      <c r="A363" s="24"/>
      <c r="B363" s="25"/>
      <c r="C363" s="25"/>
      <c r="D363" s="24"/>
    </row>
    <row r="364" spans="1:4" ht="15.75" customHeight="1">
      <c r="A364" s="24"/>
      <c r="B364" s="25"/>
      <c r="C364" s="25"/>
      <c r="D364" s="24"/>
    </row>
    <row r="365" spans="1:4" ht="15.75" customHeight="1">
      <c r="A365" s="24"/>
      <c r="B365" s="25"/>
      <c r="C365" s="25"/>
      <c r="D365" s="24"/>
    </row>
    <row r="366" spans="1:4" ht="15.75" customHeight="1">
      <c r="A366" s="24"/>
      <c r="B366" s="25"/>
      <c r="C366" s="25"/>
      <c r="D366" s="24"/>
    </row>
    <row r="367" spans="1:4" ht="15.75" customHeight="1">
      <c r="A367" s="24"/>
      <c r="B367" s="25"/>
      <c r="C367" s="25"/>
      <c r="D367" s="24"/>
    </row>
    <row r="368" spans="1:4" ht="15.75" customHeight="1">
      <c r="A368" s="24"/>
      <c r="B368" s="25"/>
      <c r="C368" s="25"/>
      <c r="D368" s="24"/>
    </row>
    <row r="369" spans="1:4" ht="15.75" customHeight="1">
      <c r="A369" s="24"/>
      <c r="B369" s="25"/>
      <c r="C369" s="25"/>
      <c r="D369" s="24"/>
    </row>
    <row r="370" spans="1:4" ht="15.75" customHeight="1">
      <c r="A370" s="24"/>
      <c r="B370" s="25"/>
      <c r="C370" s="25"/>
      <c r="D370" s="24"/>
    </row>
    <row r="371" spans="1:4" ht="15.75" customHeight="1">
      <c r="A371" s="24"/>
      <c r="B371" s="25"/>
      <c r="C371" s="25"/>
      <c r="D371" s="24"/>
    </row>
    <row r="372" spans="1:4" ht="15.75" customHeight="1">
      <c r="A372" s="24"/>
      <c r="B372" s="25"/>
      <c r="C372" s="25"/>
      <c r="D372" s="24"/>
    </row>
    <row r="373" spans="1:4" ht="15.75" customHeight="1">
      <c r="A373" s="24"/>
      <c r="B373" s="25"/>
      <c r="C373" s="25"/>
      <c r="D373" s="24"/>
    </row>
    <row r="374" spans="1:4" ht="15.75" customHeight="1">
      <c r="A374" s="24"/>
      <c r="B374" s="25"/>
      <c r="C374" s="25"/>
      <c r="D374" s="24"/>
    </row>
    <row r="375" spans="1:4" ht="15.75" customHeight="1">
      <c r="A375" s="24"/>
      <c r="B375" s="25"/>
      <c r="C375" s="25"/>
      <c r="D375" s="24"/>
    </row>
    <row r="376" spans="1:4" ht="15.75" customHeight="1">
      <c r="A376" s="24"/>
      <c r="B376" s="25"/>
      <c r="C376" s="25"/>
      <c r="D376" s="24"/>
    </row>
    <row r="377" spans="1:4" ht="15.75" customHeight="1">
      <c r="A377" s="24"/>
      <c r="B377" s="25"/>
      <c r="C377" s="25"/>
      <c r="D377" s="24"/>
    </row>
    <row r="378" spans="1:4" ht="15.75" customHeight="1">
      <c r="A378" s="24"/>
      <c r="B378" s="25"/>
      <c r="C378" s="25"/>
      <c r="D378" s="24"/>
    </row>
    <row r="379" spans="1:4" ht="15.75" customHeight="1">
      <c r="A379" s="24"/>
      <c r="B379" s="25"/>
      <c r="C379" s="25"/>
      <c r="D379" s="24"/>
    </row>
    <row r="380" spans="1:4" ht="15.75" customHeight="1">
      <c r="A380" s="24"/>
      <c r="B380" s="25"/>
      <c r="C380" s="25"/>
      <c r="D380" s="24"/>
    </row>
    <row r="381" spans="1:4" ht="15.75" customHeight="1">
      <c r="A381" s="24"/>
      <c r="B381" s="25"/>
      <c r="C381" s="25"/>
      <c r="D381" s="24"/>
    </row>
    <row r="382" spans="1:4" ht="15.75" customHeight="1">
      <c r="A382" s="24"/>
      <c r="B382" s="25"/>
      <c r="C382" s="25"/>
      <c r="D382" s="24"/>
    </row>
    <row r="383" spans="1:4" ht="15.75" customHeight="1">
      <c r="A383" s="24"/>
      <c r="B383" s="25"/>
      <c r="C383" s="25"/>
      <c r="D383" s="24"/>
    </row>
    <row r="384" spans="1:4" ht="15.75" customHeight="1">
      <c r="A384" s="24"/>
      <c r="B384" s="25"/>
      <c r="C384" s="25"/>
      <c r="D384" s="24"/>
    </row>
    <row r="385" spans="1:4" ht="15.75" customHeight="1">
      <c r="A385" s="24"/>
      <c r="B385" s="25"/>
      <c r="C385" s="25"/>
      <c r="D385" s="24"/>
    </row>
    <row r="386" spans="1:4" ht="15.75" customHeight="1">
      <c r="A386" s="24"/>
      <c r="B386" s="25"/>
      <c r="C386" s="25"/>
      <c r="D386" s="24"/>
    </row>
    <row r="387" spans="1:4" ht="15.75" customHeight="1">
      <c r="A387" s="24"/>
      <c r="B387" s="25"/>
      <c r="C387" s="25"/>
      <c r="D387" s="24"/>
    </row>
    <row r="388" spans="1:4" ht="15.75" customHeight="1">
      <c r="A388" s="24"/>
      <c r="B388" s="25"/>
      <c r="C388" s="25"/>
      <c r="D388" s="24"/>
    </row>
    <row r="389" spans="1:4" ht="15.75" customHeight="1">
      <c r="A389" s="24"/>
      <c r="B389" s="25"/>
      <c r="C389" s="25"/>
      <c r="D389" s="24"/>
    </row>
    <row r="390" spans="1:4" ht="15.75" customHeight="1">
      <c r="A390" s="24"/>
      <c r="B390" s="25"/>
      <c r="C390" s="25"/>
      <c r="D390" s="24"/>
    </row>
    <row r="391" spans="1:4" ht="15.75" customHeight="1">
      <c r="A391" s="24"/>
      <c r="B391" s="25"/>
      <c r="C391" s="25"/>
      <c r="D391" s="24"/>
    </row>
    <row r="392" spans="1:4" ht="15.75" customHeight="1">
      <c r="A392" s="24"/>
      <c r="B392" s="25"/>
      <c r="C392" s="25"/>
      <c r="D392" s="24"/>
    </row>
    <row r="393" spans="1:4" ht="15.75" customHeight="1">
      <c r="A393" s="24"/>
      <c r="B393" s="25"/>
      <c r="C393" s="25"/>
      <c r="D393" s="24"/>
    </row>
    <row r="394" spans="1:4" ht="15.75" customHeight="1">
      <c r="A394" s="24"/>
      <c r="B394" s="25"/>
      <c r="C394" s="25"/>
      <c r="D394" s="24"/>
    </row>
    <row r="395" spans="1:4" ht="15.75" customHeight="1">
      <c r="A395" s="24"/>
      <c r="B395" s="25"/>
      <c r="C395" s="25"/>
      <c r="D395" s="24"/>
    </row>
    <row r="396" spans="1:4" ht="15.75" customHeight="1">
      <c r="A396" s="24"/>
      <c r="B396" s="25"/>
      <c r="C396" s="25"/>
      <c r="D396" s="24"/>
    </row>
    <row r="397" spans="1:4" ht="15.75" customHeight="1">
      <c r="A397" s="24"/>
      <c r="B397" s="25"/>
      <c r="C397" s="25"/>
      <c r="D397" s="24"/>
    </row>
    <row r="398" spans="1:4" ht="15.75" customHeight="1">
      <c r="A398" s="24"/>
      <c r="B398" s="25"/>
      <c r="C398" s="25"/>
      <c r="D398" s="24"/>
    </row>
    <row r="399" spans="1:4" ht="15.75" customHeight="1">
      <c r="A399" s="24"/>
      <c r="B399" s="25"/>
      <c r="C399" s="25"/>
      <c r="D399" s="24"/>
    </row>
    <row r="400" spans="1:4" ht="15.75" customHeight="1">
      <c r="A400" s="24"/>
      <c r="B400" s="25"/>
      <c r="C400" s="25"/>
      <c r="D400" s="24"/>
    </row>
    <row r="401" spans="1:4" ht="15.75" customHeight="1">
      <c r="A401" s="24"/>
      <c r="B401" s="25"/>
      <c r="C401" s="25"/>
      <c r="D401" s="24"/>
    </row>
    <row r="402" spans="1:4" ht="15.75" customHeight="1">
      <c r="A402" s="24"/>
      <c r="B402" s="25"/>
      <c r="C402" s="25"/>
      <c r="D402" s="24"/>
    </row>
    <row r="403" spans="1:4" ht="15.75" customHeight="1">
      <c r="A403" s="24"/>
      <c r="B403" s="25"/>
      <c r="C403" s="25"/>
      <c r="D403" s="24"/>
    </row>
    <row r="404" spans="1:4" ht="15.75" customHeight="1">
      <c r="A404" s="24"/>
      <c r="B404" s="25"/>
      <c r="C404" s="25"/>
      <c r="D404" s="24"/>
    </row>
    <row r="405" spans="1:4" ht="15.75" customHeight="1">
      <c r="A405" s="24"/>
      <c r="B405" s="25"/>
      <c r="C405" s="25"/>
      <c r="D405" s="24"/>
    </row>
    <row r="406" spans="1:4" ht="15.75" customHeight="1">
      <c r="A406" s="24"/>
      <c r="B406" s="25"/>
      <c r="C406" s="25"/>
      <c r="D406" s="24"/>
    </row>
    <row r="407" spans="1:4" ht="15.75" customHeight="1">
      <c r="A407" s="24"/>
      <c r="B407" s="25"/>
      <c r="C407" s="25"/>
      <c r="D407" s="24"/>
    </row>
    <row r="408" spans="1:4" ht="15.75" customHeight="1">
      <c r="A408" s="24"/>
      <c r="B408" s="25"/>
      <c r="C408" s="25"/>
      <c r="D408" s="24"/>
    </row>
    <row r="409" spans="1:4" ht="15.75" customHeight="1">
      <c r="A409" s="24"/>
      <c r="B409" s="25"/>
      <c r="C409" s="25"/>
      <c r="D409" s="24"/>
    </row>
    <row r="410" spans="1:4" ht="15.75" customHeight="1">
      <c r="A410" s="24"/>
      <c r="B410" s="25"/>
      <c r="C410" s="25"/>
      <c r="D410" s="24"/>
    </row>
    <row r="411" spans="1:4" ht="15.75" customHeight="1">
      <c r="A411" s="24"/>
      <c r="B411" s="25"/>
      <c r="C411" s="25"/>
      <c r="D411" s="24"/>
    </row>
    <row r="412" spans="1:4" ht="15.75" customHeight="1">
      <c r="A412" s="24"/>
      <c r="B412" s="25"/>
      <c r="C412" s="25"/>
      <c r="D412" s="24"/>
    </row>
    <row r="413" spans="1:4" ht="15.75" customHeight="1">
      <c r="A413" s="24"/>
      <c r="B413" s="25"/>
      <c r="C413" s="25"/>
      <c r="D413" s="24"/>
    </row>
    <row r="414" spans="1:4" ht="15.75" customHeight="1">
      <c r="A414" s="24"/>
      <c r="B414" s="25"/>
      <c r="C414" s="25"/>
      <c r="D414" s="24"/>
    </row>
    <row r="415" spans="1:4" ht="15.75" customHeight="1">
      <c r="A415" s="24"/>
      <c r="B415" s="25"/>
      <c r="C415" s="25"/>
      <c r="D415" s="24"/>
    </row>
    <row r="416" spans="1:4" ht="15.75" customHeight="1">
      <c r="A416" s="24"/>
      <c r="B416" s="25"/>
      <c r="C416" s="25"/>
      <c r="D416" s="24"/>
    </row>
    <row r="417" spans="1:4" ht="15.75" customHeight="1">
      <c r="A417" s="24"/>
      <c r="B417" s="25"/>
      <c r="C417" s="25"/>
      <c r="D417" s="24"/>
    </row>
    <row r="418" spans="1:4" ht="15.75" customHeight="1">
      <c r="A418" s="24"/>
      <c r="B418" s="25"/>
      <c r="C418" s="25"/>
      <c r="D418" s="24"/>
    </row>
    <row r="419" spans="1:4" ht="15.75" customHeight="1">
      <c r="A419" s="24"/>
      <c r="B419" s="25"/>
      <c r="C419" s="25"/>
      <c r="D419" s="24"/>
    </row>
    <row r="420" spans="1:4" ht="15.75" customHeight="1">
      <c r="A420" s="24"/>
      <c r="B420" s="25"/>
      <c r="C420" s="25"/>
      <c r="D420" s="24"/>
    </row>
    <row r="421" spans="1:4" ht="15.75" customHeight="1">
      <c r="A421" s="24"/>
      <c r="B421" s="25"/>
      <c r="C421" s="25"/>
      <c r="D421" s="24"/>
    </row>
    <row r="422" spans="1:4" ht="15.75" customHeight="1">
      <c r="A422" s="24"/>
      <c r="B422" s="25"/>
      <c r="C422" s="25"/>
      <c r="D422" s="24"/>
    </row>
    <row r="423" spans="1:4" ht="15.75" customHeight="1">
      <c r="A423" s="24"/>
      <c r="B423" s="25"/>
      <c r="C423" s="25"/>
      <c r="D423" s="24"/>
    </row>
    <row r="424" spans="1:4" ht="15.75" customHeight="1">
      <c r="A424" s="24"/>
      <c r="B424" s="25"/>
      <c r="C424" s="25"/>
      <c r="D424" s="24"/>
    </row>
    <row r="425" spans="1:4" ht="15.75" customHeight="1">
      <c r="A425" s="24"/>
      <c r="B425" s="25"/>
      <c r="C425" s="25"/>
      <c r="D425" s="24"/>
    </row>
    <row r="426" spans="1:4" ht="15.75" customHeight="1">
      <c r="A426" s="24"/>
      <c r="B426" s="25"/>
      <c r="C426" s="25"/>
      <c r="D426" s="24"/>
    </row>
    <row r="427" spans="1:4" ht="15.75" customHeight="1">
      <c r="A427" s="24"/>
      <c r="B427" s="25"/>
      <c r="C427" s="25"/>
      <c r="D427" s="24"/>
    </row>
    <row r="428" spans="1:4" ht="15.75" customHeight="1">
      <c r="A428" s="24"/>
      <c r="B428" s="25"/>
      <c r="C428" s="25"/>
      <c r="D428" s="24"/>
    </row>
    <row r="429" spans="1:4" ht="15.75" customHeight="1">
      <c r="A429" s="24"/>
      <c r="B429" s="25"/>
      <c r="C429" s="25"/>
      <c r="D429" s="24"/>
    </row>
    <row r="430" spans="1:4" ht="15.75" customHeight="1">
      <c r="A430" s="24"/>
      <c r="B430" s="25"/>
      <c r="C430" s="25"/>
      <c r="D430" s="24"/>
    </row>
    <row r="431" spans="1:4" ht="15.75" customHeight="1">
      <c r="A431" s="24"/>
      <c r="B431" s="25"/>
      <c r="C431" s="25"/>
      <c r="D431" s="24"/>
    </row>
    <row r="432" spans="1:4" ht="15.75" customHeight="1">
      <c r="A432" s="24"/>
      <c r="B432" s="25"/>
      <c r="C432" s="25"/>
      <c r="D432" s="24"/>
    </row>
    <row r="433" spans="1:4" ht="15.75" customHeight="1">
      <c r="A433" s="24"/>
      <c r="B433" s="25"/>
      <c r="C433" s="25"/>
      <c r="D433" s="24"/>
    </row>
    <row r="434" spans="1:4" ht="15.75" customHeight="1">
      <c r="A434" s="24"/>
      <c r="B434" s="25"/>
      <c r="C434" s="25"/>
      <c r="D434" s="24"/>
    </row>
    <row r="435" spans="1:4" ht="15.75" customHeight="1">
      <c r="A435" s="24"/>
      <c r="B435" s="25"/>
      <c r="C435" s="25"/>
      <c r="D435" s="24"/>
    </row>
    <row r="436" spans="1:4" ht="15.75" customHeight="1">
      <c r="A436" s="24"/>
      <c r="B436" s="25"/>
      <c r="C436" s="25"/>
      <c r="D436" s="24"/>
    </row>
    <row r="437" spans="1:4" ht="15.75" customHeight="1">
      <c r="A437" s="24"/>
      <c r="B437" s="25"/>
      <c r="C437" s="25"/>
      <c r="D437" s="24"/>
    </row>
    <row r="438" spans="1:4" ht="15.75" customHeight="1">
      <c r="A438" s="24"/>
      <c r="B438" s="25"/>
      <c r="C438" s="25"/>
      <c r="D438" s="24"/>
    </row>
    <row r="439" spans="1:4" ht="15.75" customHeight="1">
      <c r="A439" s="24"/>
      <c r="B439" s="25"/>
      <c r="C439" s="25"/>
      <c r="D439" s="24"/>
    </row>
    <row r="440" spans="1:4" ht="15.75" customHeight="1">
      <c r="A440" s="24"/>
      <c r="B440" s="25"/>
      <c r="C440" s="25"/>
      <c r="D440" s="24"/>
    </row>
    <row r="441" spans="1:4" ht="15.75" customHeight="1">
      <c r="A441" s="24"/>
      <c r="B441" s="25"/>
      <c r="C441" s="25"/>
      <c r="D441" s="24"/>
    </row>
    <row r="442" spans="1:4" ht="15.75" customHeight="1">
      <c r="A442" s="24"/>
      <c r="B442" s="25"/>
      <c r="C442" s="25"/>
      <c r="D442" s="24"/>
    </row>
    <row r="443" spans="1:4" ht="15.75" customHeight="1">
      <c r="A443" s="24"/>
      <c r="B443" s="25"/>
      <c r="C443" s="25"/>
      <c r="D443" s="24"/>
    </row>
    <row r="444" spans="1:4" ht="15.75" customHeight="1">
      <c r="A444" s="24"/>
      <c r="B444" s="25"/>
      <c r="C444" s="25"/>
      <c r="D444" s="24"/>
    </row>
    <row r="445" spans="1:4" ht="15.75" customHeight="1">
      <c r="A445" s="24"/>
      <c r="B445" s="25"/>
      <c r="C445" s="25"/>
      <c r="D445" s="24"/>
    </row>
    <row r="446" spans="1:4" ht="15.75" customHeight="1">
      <c r="A446" s="24"/>
      <c r="B446" s="25"/>
      <c r="C446" s="25"/>
      <c r="D446" s="24"/>
    </row>
    <row r="447" spans="1:4" ht="15.75" customHeight="1">
      <c r="A447" s="24"/>
      <c r="B447" s="25"/>
      <c r="C447" s="25"/>
      <c r="D447" s="24"/>
    </row>
    <row r="448" spans="1:4" ht="15.75" customHeight="1">
      <c r="A448" s="24"/>
      <c r="B448" s="25"/>
      <c r="C448" s="25"/>
      <c r="D448" s="24"/>
    </row>
    <row r="449" spans="1:4" ht="15.75" customHeight="1">
      <c r="A449" s="24"/>
      <c r="B449" s="25"/>
      <c r="C449" s="25"/>
      <c r="D449" s="24"/>
    </row>
    <row r="450" spans="1:4" ht="15.75" customHeight="1">
      <c r="A450" s="24"/>
      <c r="B450" s="25"/>
      <c r="C450" s="25"/>
      <c r="D450" s="24"/>
    </row>
    <row r="451" spans="1:4" ht="15.75" customHeight="1">
      <c r="A451" s="24"/>
      <c r="B451" s="25"/>
      <c r="C451" s="25"/>
      <c r="D451" s="24"/>
    </row>
    <row r="452" spans="1:4" ht="15.75" customHeight="1">
      <c r="A452" s="24"/>
      <c r="B452" s="25"/>
      <c r="C452" s="25"/>
      <c r="D452" s="24"/>
    </row>
    <row r="453" spans="1:4" ht="15.75" customHeight="1">
      <c r="A453" s="24"/>
      <c r="B453" s="25"/>
      <c r="C453" s="25"/>
      <c r="D453" s="24"/>
    </row>
    <row r="454" spans="1:4" ht="15.75" customHeight="1">
      <c r="A454" s="24"/>
      <c r="B454" s="25"/>
      <c r="C454" s="25"/>
      <c r="D454" s="24"/>
    </row>
    <row r="455" spans="1:4" ht="15.75" customHeight="1">
      <c r="A455" s="24"/>
      <c r="B455" s="25"/>
      <c r="C455" s="25"/>
      <c r="D455" s="24"/>
    </row>
    <row r="456" spans="1:4" ht="15.75" customHeight="1">
      <c r="A456" s="24"/>
      <c r="B456" s="25"/>
      <c r="C456" s="25"/>
      <c r="D456" s="24"/>
    </row>
    <row r="457" spans="1:4" ht="15.75" customHeight="1">
      <c r="A457" s="24"/>
      <c r="B457" s="25"/>
      <c r="C457" s="25"/>
      <c r="D457" s="24"/>
    </row>
    <row r="458" spans="1:4" ht="15.75" customHeight="1">
      <c r="A458" s="24"/>
      <c r="B458" s="25"/>
      <c r="C458" s="25"/>
      <c r="D458" s="24"/>
    </row>
    <row r="459" spans="1:4" ht="15.75" customHeight="1">
      <c r="A459" s="24"/>
      <c r="B459" s="25"/>
      <c r="C459" s="25"/>
      <c r="D459" s="24"/>
    </row>
    <row r="460" spans="1:4" ht="15.75" customHeight="1">
      <c r="A460" s="24"/>
      <c r="B460" s="25"/>
      <c r="C460" s="25"/>
      <c r="D460" s="24"/>
    </row>
    <row r="461" spans="1:4" ht="15.75" customHeight="1">
      <c r="A461" s="24"/>
      <c r="B461" s="25"/>
      <c r="C461" s="25"/>
      <c r="D461" s="24"/>
    </row>
    <row r="462" spans="1:4" ht="15.75" customHeight="1">
      <c r="A462" s="24"/>
      <c r="B462" s="25"/>
      <c r="C462" s="25"/>
      <c r="D462" s="24"/>
    </row>
    <row r="463" spans="1:4" ht="15.75" customHeight="1">
      <c r="A463" s="24"/>
      <c r="B463" s="25"/>
      <c r="C463" s="25"/>
      <c r="D463" s="24"/>
    </row>
    <row r="464" spans="1:4" ht="15.75" customHeight="1">
      <c r="A464" s="24"/>
      <c r="B464" s="25"/>
      <c r="C464" s="25"/>
      <c r="D464" s="24"/>
    </row>
    <row r="465" spans="1:4" ht="15.75" customHeight="1">
      <c r="A465" s="24"/>
      <c r="B465" s="25"/>
      <c r="C465" s="25"/>
      <c r="D465" s="24"/>
    </row>
    <row r="466" spans="1:4" ht="15.75" customHeight="1">
      <c r="A466" s="24"/>
      <c r="B466" s="25"/>
      <c r="C466" s="25"/>
      <c r="D466" s="24"/>
    </row>
    <row r="467" spans="1:4" ht="15.75" customHeight="1">
      <c r="A467" s="24"/>
      <c r="B467" s="25"/>
      <c r="C467" s="25"/>
      <c r="D467" s="24"/>
    </row>
    <row r="468" spans="1:4" ht="15.75" customHeight="1">
      <c r="A468" s="24"/>
      <c r="B468" s="25"/>
      <c r="C468" s="25"/>
      <c r="D468" s="24"/>
    </row>
    <row r="469" spans="1:4" ht="15.75" customHeight="1">
      <c r="A469" s="24"/>
      <c r="B469" s="25"/>
      <c r="C469" s="25"/>
      <c r="D469" s="24"/>
    </row>
    <row r="470" spans="1:4" ht="15.75" customHeight="1">
      <c r="A470" s="24"/>
      <c r="B470" s="25"/>
      <c r="C470" s="25"/>
      <c r="D470" s="24"/>
    </row>
    <row r="471" spans="1:4" ht="15.75" customHeight="1">
      <c r="A471" s="24"/>
      <c r="B471" s="25"/>
      <c r="C471" s="25"/>
      <c r="D471" s="24"/>
    </row>
    <row r="472" spans="1:4" ht="15.75" customHeight="1">
      <c r="A472" s="24"/>
      <c r="B472" s="25"/>
      <c r="C472" s="25"/>
      <c r="D472" s="24"/>
    </row>
    <row r="473" spans="1:4" ht="15.75" customHeight="1">
      <c r="A473" s="24"/>
      <c r="B473" s="25"/>
      <c r="C473" s="25"/>
      <c r="D473" s="24"/>
    </row>
    <row r="474" spans="1:4" ht="15.75" customHeight="1">
      <c r="A474" s="24"/>
      <c r="B474" s="25"/>
      <c r="C474" s="25"/>
      <c r="D474" s="24"/>
    </row>
    <row r="475" spans="1:4" ht="15.75" customHeight="1">
      <c r="A475" s="24"/>
      <c r="B475" s="25"/>
      <c r="C475" s="25"/>
      <c r="D475" s="24"/>
    </row>
    <row r="476" spans="1:4" ht="15.75" customHeight="1">
      <c r="A476" s="24"/>
      <c r="B476" s="25"/>
      <c r="C476" s="25"/>
      <c r="D476" s="24"/>
    </row>
    <row r="477" spans="1:4" ht="15.75" customHeight="1">
      <c r="A477" s="24"/>
      <c r="B477" s="25"/>
      <c r="C477" s="25"/>
      <c r="D477" s="24"/>
    </row>
    <row r="478" spans="1:4" ht="15.75" customHeight="1">
      <c r="A478" s="24"/>
      <c r="B478" s="25"/>
      <c r="C478" s="25"/>
      <c r="D478" s="24"/>
    </row>
    <row r="479" spans="1:4" ht="15.75" customHeight="1">
      <c r="A479" s="24"/>
      <c r="B479" s="25"/>
      <c r="C479" s="25"/>
      <c r="D479" s="24"/>
    </row>
    <row r="480" spans="1:4" ht="15.75" customHeight="1">
      <c r="A480" s="24"/>
      <c r="B480" s="25"/>
      <c r="C480" s="25"/>
      <c r="D480" s="24"/>
    </row>
    <row r="481" spans="1:4" ht="15.75" customHeight="1">
      <c r="A481" s="24"/>
      <c r="B481" s="25"/>
      <c r="C481" s="25"/>
      <c r="D481" s="24"/>
    </row>
    <row r="482" spans="1:4" ht="15.75" customHeight="1">
      <c r="A482" s="24"/>
      <c r="B482" s="25"/>
      <c r="C482" s="25"/>
      <c r="D482" s="24"/>
    </row>
    <row r="483" spans="1:4" ht="15.75" customHeight="1">
      <c r="A483" s="24"/>
      <c r="B483" s="25"/>
      <c r="C483" s="25"/>
      <c r="D483" s="24"/>
    </row>
    <row r="484" spans="1:4" ht="15.75" customHeight="1">
      <c r="A484" s="24"/>
      <c r="B484" s="25"/>
      <c r="C484" s="25"/>
      <c r="D484" s="24"/>
    </row>
    <row r="485" spans="1:4" ht="15.75" customHeight="1">
      <c r="A485" s="24"/>
      <c r="B485" s="25"/>
      <c r="C485" s="25"/>
      <c r="D485" s="24"/>
    </row>
    <row r="486" spans="1:4" ht="15.75" customHeight="1">
      <c r="A486" s="24"/>
      <c r="B486" s="25"/>
      <c r="C486" s="25"/>
      <c r="D486" s="24"/>
    </row>
    <row r="487" spans="1:4" ht="15.75" customHeight="1">
      <c r="A487" s="24"/>
      <c r="B487" s="25"/>
      <c r="C487" s="25"/>
      <c r="D487" s="24"/>
    </row>
    <row r="488" spans="1:4" ht="15.75" customHeight="1">
      <c r="A488" s="24"/>
      <c r="B488" s="25"/>
      <c r="C488" s="25"/>
      <c r="D488" s="24"/>
    </row>
    <row r="489" spans="1:4" ht="15.75" customHeight="1">
      <c r="A489" s="24"/>
      <c r="B489" s="25"/>
      <c r="C489" s="25"/>
      <c r="D489" s="24"/>
    </row>
    <row r="490" spans="1:4" ht="15.75" customHeight="1">
      <c r="A490" s="24"/>
      <c r="B490" s="25"/>
      <c r="C490" s="25"/>
      <c r="D490" s="24"/>
    </row>
    <row r="491" spans="1:4" ht="15.75" customHeight="1">
      <c r="A491" s="24"/>
      <c r="B491" s="25"/>
      <c r="C491" s="25"/>
      <c r="D491" s="24"/>
    </row>
    <row r="492" spans="1:4" ht="15.75" customHeight="1">
      <c r="A492" s="24"/>
      <c r="B492" s="25"/>
      <c r="C492" s="25"/>
      <c r="D492" s="24"/>
    </row>
    <row r="493" spans="1:4" ht="15.75" customHeight="1">
      <c r="A493" s="24"/>
      <c r="B493" s="25"/>
      <c r="C493" s="25"/>
      <c r="D493" s="24"/>
    </row>
    <row r="494" spans="1:4" ht="15.75" customHeight="1">
      <c r="A494" s="24"/>
      <c r="B494" s="25"/>
      <c r="C494" s="25"/>
      <c r="D494" s="24"/>
    </row>
    <row r="495" spans="1:4" ht="15.75" customHeight="1">
      <c r="A495" s="24"/>
      <c r="B495" s="25"/>
      <c r="C495" s="25"/>
      <c r="D495" s="24"/>
    </row>
    <row r="496" spans="1:4" ht="15.75" customHeight="1">
      <c r="A496" s="24"/>
      <c r="B496" s="25"/>
      <c r="C496" s="25"/>
      <c r="D496" s="24"/>
    </row>
    <row r="497" spans="1:4" ht="15.75" customHeight="1">
      <c r="A497" s="24"/>
      <c r="B497" s="25"/>
      <c r="C497" s="25"/>
      <c r="D497" s="24"/>
    </row>
    <row r="498" spans="1:4" ht="15.75" customHeight="1">
      <c r="A498" s="24"/>
      <c r="B498" s="25"/>
      <c r="C498" s="25"/>
      <c r="D498" s="24"/>
    </row>
    <row r="499" spans="1:4" ht="15.75" customHeight="1">
      <c r="A499" s="24"/>
      <c r="B499" s="25"/>
      <c r="C499" s="25"/>
      <c r="D499" s="24"/>
    </row>
    <row r="500" spans="1:4" ht="15.75" customHeight="1">
      <c r="A500" s="24"/>
      <c r="B500" s="25"/>
      <c r="C500" s="25"/>
      <c r="D500" s="24"/>
    </row>
    <row r="501" spans="1:4" ht="15.75" customHeight="1">
      <c r="A501" s="24"/>
      <c r="B501" s="25"/>
      <c r="C501" s="25"/>
      <c r="D501" s="24"/>
    </row>
    <row r="502" spans="1:4" ht="15.75" customHeight="1">
      <c r="A502" s="24"/>
      <c r="B502" s="25"/>
      <c r="C502" s="25"/>
      <c r="D502" s="24"/>
    </row>
    <row r="503" spans="1:4" ht="15.75" customHeight="1">
      <c r="A503" s="24"/>
      <c r="B503" s="25"/>
      <c r="C503" s="25"/>
      <c r="D503" s="24"/>
    </row>
    <row r="504" spans="1:4" ht="15.75" customHeight="1">
      <c r="A504" s="24"/>
      <c r="B504" s="25"/>
      <c r="C504" s="25"/>
      <c r="D504" s="24"/>
    </row>
    <row r="505" spans="1:4" ht="15.75" customHeight="1">
      <c r="A505" s="24"/>
      <c r="B505" s="25"/>
      <c r="C505" s="25"/>
      <c r="D505" s="24"/>
    </row>
    <row r="506" spans="1:4" ht="15.75" customHeight="1">
      <c r="A506" s="24"/>
      <c r="B506" s="25"/>
      <c r="C506" s="25"/>
      <c r="D506" s="24"/>
    </row>
    <row r="507" spans="1:4" ht="15.75" customHeight="1">
      <c r="A507" s="24"/>
      <c r="B507" s="25"/>
      <c r="C507" s="25"/>
      <c r="D507" s="24"/>
    </row>
    <row r="508" spans="1:4" ht="15.75" customHeight="1">
      <c r="A508" s="24"/>
      <c r="B508" s="25"/>
      <c r="C508" s="25"/>
      <c r="D508" s="24"/>
    </row>
    <row r="509" spans="1:4" ht="15.75" customHeight="1">
      <c r="A509" s="24"/>
      <c r="B509" s="25"/>
      <c r="C509" s="25"/>
      <c r="D509" s="24"/>
    </row>
    <row r="510" spans="1:4" ht="15.75" customHeight="1">
      <c r="A510" s="24"/>
      <c r="B510" s="25"/>
      <c r="C510" s="25"/>
      <c r="D510" s="24"/>
    </row>
    <row r="511" spans="1:4" ht="15.75" customHeight="1">
      <c r="A511" s="24"/>
      <c r="B511" s="25"/>
      <c r="C511" s="25"/>
      <c r="D511" s="24"/>
    </row>
    <row r="512" spans="1:4" ht="15.75" customHeight="1">
      <c r="A512" s="24"/>
      <c r="B512" s="25"/>
      <c r="C512" s="25"/>
      <c r="D512" s="24"/>
    </row>
    <row r="513" spans="1:4" ht="15.75" customHeight="1">
      <c r="A513" s="24"/>
      <c r="B513" s="25"/>
      <c r="C513" s="25"/>
      <c r="D513" s="24"/>
    </row>
    <row r="514" spans="1:4" ht="15.75" customHeight="1">
      <c r="A514" s="24"/>
      <c r="B514" s="25"/>
      <c r="C514" s="25"/>
      <c r="D514" s="24"/>
    </row>
    <row r="515" spans="1:4" ht="15.75" customHeight="1">
      <c r="A515" s="24"/>
      <c r="B515" s="25"/>
      <c r="C515" s="25"/>
      <c r="D515" s="24"/>
    </row>
    <row r="516" spans="1:4" ht="15.75" customHeight="1">
      <c r="A516" s="24"/>
      <c r="B516" s="25"/>
      <c r="C516" s="25"/>
      <c r="D516" s="24"/>
    </row>
    <row r="517" spans="1:4" ht="15.75" customHeight="1">
      <c r="A517" s="24"/>
      <c r="B517" s="25"/>
      <c r="C517" s="25"/>
      <c r="D517" s="24"/>
    </row>
    <row r="518" spans="1:4" ht="15.75" customHeight="1">
      <c r="A518" s="24"/>
      <c r="B518" s="25"/>
      <c r="C518" s="25"/>
      <c r="D518" s="24"/>
    </row>
    <row r="519" spans="1:4" ht="15.75" customHeight="1">
      <c r="A519" s="24"/>
      <c r="B519" s="25"/>
      <c r="C519" s="25"/>
      <c r="D519" s="24"/>
    </row>
    <row r="520" spans="1:4" ht="15.75" customHeight="1">
      <c r="A520" s="24"/>
      <c r="B520" s="25"/>
      <c r="C520" s="25"/>
      <c r="D520" s="24"/>
    </row>
    <row r="521" spans="1:4" ht="15.75" customHeight="1">
      <c r="A521" s="24"/>
      <c r="B521" s="25"/>
      <c r="C521" s="25"/>
      <c r="D521" s="24"/>
    </row>
    <row r="522" spans="1:4" ht="15.75" customHeight="1">
      <c r="A522" s="24"/>
      <c r="B522" s="25"/>
      <c r="C522" s="25"/>
      <c r="D522" s="24"/>
    </row>
    <row r="523" spans="1:4" ht="15.75" customHeight="1">
      <c r="A523" s="24"/>
      <c r="B523" s="25"/>
      <c r="C523" s="25"/>
      <c r="D523" s="24"/>
    </row>
    <row r="524" spans="1:4" ht="15.75" customHeight="1">
      <c r="A524" s="24"/>
      <c r="B524" s="25"/>
      <c r="C524" s="25"/>
      <c r="D524" s="24"/>
    </row>
    <row r="525" spans="1:4" ht="15.75" customHeight="1">
      <c r="A525" s="24"/>
      <c r="B525" s="25"/>
      <c r="C525" s="25"/>
      <c r="D525" s="24"/>
    </row>
    <row r="526" spans="1:4" ht="15.75" customHeight="1">
      <c r="A526" s="24"/>
      <c r="B526" s="25"/>
      <c r="C526" s="25"/>
      <c r="D526" s="24"/>
    </row>
    <row r="527" spans="1:4" ht="15.75" customHeight="1">
      <c r="A527" s="24"/>
      <c r="B527" s="25"/>
      <c r="C527" s="25"/>
      <c r="D527" s="24"/>
    </row>
    <row r="528" spans="1:4" ht="15.75" customHeight="1">
      <c r="A528" s="24"/>
      <c r="B528" s="25"/>
      <c r="C528" s="25"/>
      <c r="D528" s="24"/>
    </row>
    <row r="529" spans="1:4" ht="15.75" customHeight="1">
      <c r="A529" s="24"/>
      <c r="B529" s="25"/>
      <c r="C529" s="25"/>
      <c r="D529" s="24"/>
    </row>
    <row r="530" spans="1:4" ht="15.75" customHeight="1">
      <c r="A530" s="24"/>
      <c r="B530" s="25"/>
      <c r="C530" s="25"/>
      <c r="D530" s="24"/>
    </row>
    <row r="531" spans="1:4" ht="15.75" customHeight="1">
      <c r="A531" s="24"/>
      <c r="B531" s="25"/>
      <c r="C531" s="25"/>
      <c r="D531" s="24"/>
    </row>
    <row r="532" spans="1:4" ht="15.75" customHeight="1">
      <c r="A532" s="24"/>
      <c r="B532" s="25"/>
      <c r="C532" s="25"/>
      <c r="D532" s="24"/>
    </row>
    <row r="533" spans="1:4" ht="15.75" customHeight="1">
      <c r="A533" s="24"/>
      <c r="B533" s="25"/>
      <c r="C533" s="25"/>
      <c r="D533" s="24"/>
    </row>
    <row r="534" spans="1:4" ht="15.75" customHeight="1">
      <c r="A534" s="24"/>
      <c r="B534" s="25"/>
      <c r="C534" s="25"/>
      <c r="D534" s="24"/>
    </row>
    <row r="535" spans="1:4" ht="15.75" customHeight="1">
      <c r="A535" s="24"/>
      <c r="B535" s="25"/>
      <c r="C535" s="25"/>
      <c r="D535" s="24"/>
    </row>
    <row r="536" spans="1:4" ht="15.75" customHeight="1">
      <c r="A536" s="24"/>
      <c r="B536" s="25"/>
      <c r="C536" s="25"/>
      <c r="D536" s="24"/>
    </row>
    <row r="537" spans="1:4" ht="15.75" customHeight="1">
      <c r="A537" s="24"/>
      <c r="B537" s="25"/>
      <c r="C537" s="25"/>
      <c r="D537" s="24"/>
    </row>
    <row r="538" spans="1:4" ht="15.75" customHeight="1">
      <c r="A538" s="24"/>
      <c r="B538" s="25"/>
      <c r="C538" s="25"/>
      <c r="D538" s="24"/>
    </row>
    <row r="539" spans="1:4" ht="15.75" customHeight="1">
      <c r="A539" s="24"/>
      <c r="B539" s="25"/>
      <c r="C539" s="25"/>
      <c r="D539" s="24"/>
    </row>
    <row r="540" spans="1:4" ht="15.75" customHeight="1">
      <c r="A540" s="24"/>
      <c r="B540" s="25"/>
      <c r="C540" s="25"/>
      <c r="D540" s="24"/>
    </row>
    <row r="541" spans="1:4" ht="15.75" customHeight="1">
      <c r="A541" s="24"/>
      <c r="B541" s="25"/>
      <c r="C541" s="25"/>
      <c r="D541" s="24"/>
    </row>
    <row r="542" spans="1:4" ht="15.75" customHeight="1">
      <c r="A542" s="24"/>
      <c r="B542" s="25"/>
      <c r="C542" s="25"/>
      <c r="D542" s="24"/>
    </row>
    <row r="543" spans="1:4" ht="15.75" customHeight="1">
      <c r="A543" s="24"/>
      <c r="B543" s="25"/>
      <c r="C543" s="25"/>
      <c r="D543" s="24"/>
    </row>
    <row r="544" spans="1:4" ht="15.75" customHeight="1">
      <c r="A544" s="24"/>
      <c r="B544" s="25"/>
      <c r="C544" s="25"/>
      <c r="D544" s="24"/>
    </row>
    <row r="545" spans="1:4" ht="15.75" customHeight="1">
      <c r="A545" s="24"/>
      <c r="B545" s="25"/>
      <c r="C545" s="25"/>
      <c r="D545" s="24"/>
    </row>
    <row r="546" spans="1:4" ht="15.75" customHeight="1">
      <c r="A546" s="24"/>
      <c r="B546" s="25"/>
      <c r="C546" s="25"/>
      <c r="D546" s="24"/>
    </row>
    <row r="547" spans="1:4" ht="15.75" customHeight="1">
      <c r="A547" s="24"/>
      <c r="B547" s="25"/>
      <c r="C547" s="25"/>
      <c r="D547" s="24"/>
    </row>
    <row r="548" spans="1:4" ht="15.75" customHeight="1">
      <c r="A548" s="24"/>
      <c r="B548" s="25"/>
      <c r="C548" s="25"/>
      <c r="D548" s="24"/>
    </row>
    <row r="549" spans="1:4" ht="15.75" customHeight="1">
      <c r="A549" s="24"/>
      <c r="B549" s="25"/>
      <c r="C549" s="25"/>
      <c r="D549" s="24"/>
    </row>
    <row r="550" spans="1:4" ht="15.75" customHeight="1">
      <c r="A550" s="24"/>
      <c r="B550" s="25"/>
      <c r="C550" s="25"/>
      <c r="D550" s="24"/>
    </row>
    <row r="551" spans="1:4" ht="15.75" customHeight="1">
      <c r="A551" s="24"/>
      <c r="B551" s="25"/>
      <c r="C551" s="25"/>
      <c r="D551" s="24"/>
    </row>
    <row r="552" spans="1:4" ht="15.75" customHeight="1">
      <c r="A552" s="24"/>
      <c r="B552" s="25"/>
      <c r="C552" s="25"/>
      <c r="D552" s="24"/>
    </row>
    <row r="553" spans="1:4" ht="15.75" customHeight="1">
      <c r="A553" s="24"/>
      <c r="B553" s="25"/>
      <c r="C553" s="25"/>
      <c r="D553" s="24"/>
    </row>
    <row r="554" spans="1:4" ht="15.75" customHeight="1">
      <c r="A554" s="24"/>
      <c r="B554" s="25"/>
      <c r="C554" s="25"/>
      <c r="D554" s="24"/>
    </row>
    <row r="555" spans="1:4" ht="15.75" customHeight="1">
      <c r="A555" s="24"/>
      <c r="B555" s="25"/>
      <c r="C555" s="25"/>
      <c r="D555" s="24"/>
    </row>
    <row r="556" spans="1:4" ht="15.75" customHeight="1">
      <c r="A556" s="24"/>
      <c r="B556" s="25"/>
      <c r="C556" s="25"/>
      <c r="D556" s="24"/>
    </row>
    <row r="557" spans="1:4" ht="15.75" customHeight="1">
      <c r="A557" s="24"/>
      <c r="B557" s="25"/>
      <c r="C557" s="25"/>
      <c r="D557" s="24"/>
    </row>
    <row r="558" spans="1:4" ht="15.75" customHeight="1">
      <c r="A558" s="24"/>
      <c r="B558" s="25"/>
      <c r="C558" s="25"/>
      <c r="D558" s="24"/>
    </row>
    <row r="559" spans="1:4" ht="15.75" customHeight="1">
      <c r="A559" s="24"/>
      <c r="B559" s="25"/>
      <c r="C559" s="25"/>
      <c r="D559" s="24"/>
    </row>
    <row r="560" spans="1:4" ht="15.75" customHeight="1">
      <c r="A560" s="24"/>
      <c r="B560" s="25"/>
      <c r="C560" s="25"/>
      <c r="D560" s="24"/>
    </row>
    <row r="561" spans="1:4" ht="15.75" customHeight="1">
      <c r="A561" s="24"/>
      <c r="B561" s="25"/>
      <c r="C561" s="25"/>
      <c r="D561" s="24"/>
    </row>
    <row r="562" spans="1:4" ht="15.75" customHeight="1">
      <c r="A562" s="24"/>
      <c r="B562" s="25"/>
      <c r="C562" s="25"/>
      <c r="D562" s="24"/>
    </row>
    <row r="563" spans="1:4" ht="15.75" customHeight="1">
      <c r="A563" s="24"/>
      <c r="B563" s="25"/>
      <c r="C563" s="25"/>
      <c r="D563" s="24"/>
    </row>
    <row r="564" spans="1:4" ht="15.75" customHeight="1">
      <c r="A564" s="24"/>
      <c r="B564" s="25"/>
      <c r="C564" s="25"/>
      <c r="D564" s="24"/>
    </row>
    <row r="565" spans="1:4" ht="15.75" customHeight="1">
      <c r="A565" s="24"/>
      <c r="B565" s="25"/>
      <c r="C565" s="25"/>
      <c r="D565" s="24"/>
    </row>
    <row r="566" spans="1:4" ht="15.75" customHeight="1">
      <c r="A566" s="24"/>
      <c r="B566" s="25"/>
      <c r="C566" s="25"/>
      <c r="D566" s="24"/>
    </row>
    <row r="567" spans="1:4" ht="15.75" customHeight="1">
      <c r="A567" s="24"/>
      <c r="B567" s="25"/>
      <c r="C567" s="25"/>
      <c r="D567" s="24"/>
    </row>
    <row r="568" spans="1:4" ht="15.75" customHeight="1">
      <c r="A568" s="24"/>
      <c r="B568" s="25"/>
      <c r="C568" s="25"/>
      <c r="D568" s="24"/>
    </row>
    <row r="569" spans="1:4" ht="15.75" customHeight="1">
      <c r="A569" s="24"/>
      <c r="B569" s="25"/>
      <c r="C569" s="25"/>
      <c r="D569" s="24"/>
    </row>
    <row r="570" spans="1:4" ht="15.75" customHeight="1">
      <c r="A570" s="24"/>
      <c r="B570" s="25"/>
      <c r="C570" s="25"/>
      <c r="D570" s="24"/>
    </row>
    <row r="571" spans="1:4" ht="15.75" customHeight="1">
      <c r="A571" s="24"/>
      <c r="B571" s="25"/>
      <c r="C571" s="25"/>
      <c r="D571" s="24"/>
    </row>
    <row r="572" spans="1:4" ht="15.75" customHeight="1">
      <c r="A572" s="24"/>
      <c r="B572" s="25"/>
      <c r="C572" s="25"/>
      <c r="D572" s="24"/>
    </row>
    <row r="573" spans="1:4" ht="15.75" customHeight="1">
      <c r="A573" s="24"/>
      <c r="B573" s="25"/>
      <c r="C573" s="25"/>
      <c r="D573" s="24"/>
    </row>
    <row r="574" spans="1:4" ht="15.75" customHeight="1">
      <c r="A574" s="24"/>
      <c r="B574" s="25"/>
      <c r="C574" s="25"/>
      <c r="D574" s="24"/>
    </row>
    <row r="575" spans="1:4" ht="15.75" customHeight="1">
      <c r="A575" s="24"/>
      <c r="B575" s="25"/>
      <c r="C575" s="25"/>
      <c r="D575" s="24"/>
    </row>
    <row r="576" spans="1:4" ht="15.75" customHeight="1">
      <c r="A576" s="24"/>
      <c r="B576" s="25"/>
      <c r="C576" s="25"/>
      <c r="D576" s="24"/>
    </row>
    <row r="577" spans="1:4" ht="15.75" customHeight="1">
      <c r="A577" s="24"/>
      <c r="B577" s="25"/>
      <c r="C577" s="25"/>
      <c r="D577" s="24"/>
    </row>
    <row r="578" spans="1:4" ht="15.75" customHeight="1">
      <c r="A578" s="24"/>
      <c r="B578" s="25"/>
      <c r="C578" s="25"/>
      <c r="D578" s="24"/>
    </row>
    <row r="579" spans="1:4" ht="15.75" customHeight="1">
      <c r="A579" s="24"/>
      <c r="B579" s="25"/>
      <c r="C579" s="25"/>
      <c r="D579" s="24"/>
    </row>
    <row r="580" spans="1:4" ht="15.75" customHeight="1">
      <c r="A580" s="24"/>
      <c r="B580" s="25"/>
      <c r="C580" s="25"/>
      <c r="D580" s="24"/>
    </row>
    <row r="581" spans="1:4" ht="15.75" customHeight="1">
      <c r="A581" s="24"/>
      <c r="B581" s="25"/>
      <c r="C581" s="25"/>
      <c r="D581" s="24"/>
    </row>
    <row r="582" spans="1:4" ht="15.75" customHeight="1">
      <c r="A582" s="24"/>
      <c r="B582" s="25"/>
      <c r="C582" s="25"/>
      <c r="D582" s="24"/>
    </row>
    <row r="583" spans="1:4" ht="15.75" customHeight="1">
      <c r="A583" s="24"/>
      <c r="B583" s="25"/>
      <c r="C583" s="25"/>
      <c r="D583" s="24"/>
    </row>
    <row r="584" spans="1:4" ht="15.75" customHeight="1">
      <c r="A584" s="24"/>
      <c r="B584" s="25"/>
      <c r="C584" s="25"/>
      <c r="D584" s="24"/>
    </row>
    <row r="585" spans="1:4" ht="15.75" customHeight="1">
      <c r="A585" s="24"/>
      <c r="B585" s="25"/>
      <c r="C585" s="25"/>
      <c r="D585" s="24"/>
    </row>
    <row r="586" spans="1:4" ht="15.75" customHeight="1">
      <c r="A586" s="24"/>
      <c r="B586" s="25"/>
      <c r="C586" s="25"/>
      <c r="D586" s="24"/>
    </row>
    <row r="587" spans="1:4" ht="15.75" customHeight="1">
      <c r="A587" s="24"/>
      <c r="B587" s="25"/>
      <c r="C587" s="25"/>
      <c r="D587" s="24"/>
    </row>
    <row r="588" spans="1:4" ht="15.75" customHeight="1">
      <c r="A588" s="24"/>
      <c r="B588" s="25"/>
      <c r="C588" s="25"/>
      <c r="D588" s="24"/>
    </row>
    <row r="589" spans="1:4" ht="15.75" customHeight="1">
      <c r="A589" s="24"/>
      <c r="B589" s="25"/>
      <c r="C589" s="25"/>
      <c r="D589" s="24"/>
    </row>
    <row r="590" spans="1:4" ht="15.75" customHeight="1">
      <c r="A590" s="24"/>
      <c r="B590" s="25"/>
      <c r="C590" s="25"/>
      <c r="D590" s="24"/>
    </row>
    <row r="591" spans="1:4" ht="15.75" customHeight="1">
      <c r="A591" s="24"/>
      <c r="B591" s="25"/>
      <c r="C591" s="25"/>
      <c r="D591" s="24"/>
    </row>
    <row r="592" spans="1:4" ht="15.75" customHeight="1">
      <c r="A592" s="24"/>
      <c r="B592" s="25"/>
      <c r="C592" s="25"/>
      <c r="D592" s="24"/>
    </row>
    <row r="593" spans="1:4" ht="15.75" customHeight="1">
      <c r="A593" s="24"/>
      <c r="B593" s="25"/>
      <c r="C593" s="25"/>
      <c r="D593" s="24"/>
    </row>
    <row r="594" spans="1:4" ht="15.75" customHeight="1">
      <c r="A594" s="24"/>
      <c r="B594" s="25"/>
      <c r="C594" s="25"/>
      <c r="D594" s="24"/>
    </row>
    <row r="595" spans="1:4" ht="15.75" customHeight="1">
      <c r="A595" s="24"/>
      <c r="B595" s="25"/>
      <c r="C595" s="25"/>
      <c r="D595" s="24"/>
    </row>
    <row r="596" spans="1:4" ht="15.75" customHeight="1">
      <c r="A596" s="24"/>
      <c r="B596" s="25"/>
      <c r="C596" s="25"/>
      <c r="D596" s="24"/>
    </row>
    <row r="597" spans="1:4" ht="15.75" customHeight="1">
      <c r="A597" s="24"/>
      <c r="B597" s="25"/>
      <c r="C597" s="25"/>
      <c r="D597" s="24"/>
    </row>
    <row r="598" spans="1:4" ht="15.75" customHeight="1">
      <c r="A598" s="24"/>
      <c r="B598" s="25"/>
      <c r="C598" s="25"/>
      <c r="D598" s="24"/>
    </row>
    <row r="599" spans="1:4" ht="15.75" customHeight="1">
      <c r="A599" s="24"/>
      <c r="B599" s="25"/>
      <c r="C599" s="25"/>
      <c r="D599" s="24"/>
    </row>
    <row r="600" spans="1:4" ht="15.75" customHeight="1">
      <c r="A600" s="24"/>
      <c r="B600" s="25"/>
      <c r="C600" s="25"/>
      <c r="D600" s="24"/>
    </row>
    <row r="601" spans="1:4" ht="15.75" customHeight="1">
      <c r="A601" s="24"/>
      <c r="B601" s="25"/>
      <c r="C601" s="25"/>
      <c r="D601" s="24"/>
    </row>
    <row r="602" spans="1:4" ht="15.75" customHeight="1">
      <c r="A602" s="24"/>
      <c r="B602" s="25"/>
      <c r="C602" s="25"/>
      <c r="D602" s="24"/>
    </row>
    <row r="603" spans="1:4" ht="15.75" customHeight="1">
      <c r="A603" s="24"/>
      <c r="B603" s="25"/>
      <c r="C603" s="25"/>
      <c r="D603" s="24"/>
    </row>
    <row r="604" spans="1:4" ht="15.75" customHeight="1">
      <c r="A604" s="24"/>
      <c r="B604" s="25"/>
      <c r="C604" s="25"/>
      <c r="D604" s="24"/>
    </row>
    <row r="605" spans="1:4" ht="15.75" customHeight="1">
      <c r="A605" s="24"/>
      <c r="B605" s="25"/>
      <c r="C605" s="25"/>
      <c r="D605" s="24"/>
    </row>
    <row r="606" spans="1:4" ht="15.75" customHeight="1">
      <c r="A606" s="24"/>
      <c r="B606" s="25"/>
      <c r="C606" s="25"/>
      <c r="D606" s="24"/>
    </row>
    <row r="607" spans="1:4" ht="15.75" customHeight="1">
      <c r="A607" s="24"/>
      <c r="B607" s="25"/>
      <c r="C607" s="25"/>
      <c r="D607" s="24"/>
    </row>
    <row r="608" spans="1:4" ht="15.75" customHeight="1">
      <c r="A608" s="24"/>
      <c r="B608" s="25"/>
      <c r="C608" s="25"/>
      <c r="D608" s="24"/>
    </row>
    <row r="609" spans="1:4" ht="15.75" customHeight="1">
      <c r="A609" s="24"/>
      <c r="B609" s="25"/>
      <c r="C609" s="25"/>
      <c r="D609" s="24"/>
    </row>
    <row r="610" spans="1:4" ht="15.75" customHeight="1">
      <c r="A610" s="24"/>
      <c r="B610" s="25"/>
      <c r="C610" s="25"/>
      <c r="D610" s="24"/>
    </row>
    <row r="611" spans="1:4" ht="15.75" customHeight="1">
      <c r="A611" s="24"/>
      <c r="B611" s="25"/>
      <c r="C611" s="25"/>
      <c r="D611" s="24"/>
    </row>
    <row r="612" spans="1:4" ht="15.75" customHeight="1">
      <c r="A612" s="24"/>
      <c r="B612" s="25"/>
      <c r="C612" s="25"/>
      <c r="D612" s="24"/>
    </row>
    <row r="613" spans="1:4" ht="15.75" customHeight="1">
      <c r="A613" s="24"/>
      <c r="B613" s="25"/>
      <c r="C613" s="25"/>
      <c r="D613" s="24"/>
    </row>
    <row r="614" spans="1:4" ht="15.75" customHeight="1">
      <c r="A614" s="24"/>
      <c r="B614" s="25"/>
      <c r="C614" s="25"/>
      <c r="D614" s="24"/>
    </row>
    <row r="615" spans="1:4" ht="15.75" customHeight="1">
      <c r="A615" s="24"/>
      <c r="B615" s="25"/>
      <c r="C615" s="25"/>
      <c r="D615" s="24"/>
    </row>
    <row r="616" spans="1:4" ht="15.75" customHeight="1">
      <c r="A616" s="24"/>
      <c r="B616" s="25"/>
      <c r="C616" s="25"/>
      <c r="D616" s="24"/>
    </row>
    <row r="617" spans="1:4" ht="15.75" customHeight="1">
      <c r="A617" s="24"/>
      <c r="B617" s="25"/>
      <c r="C617" s="25"/>
      <c r="D617" s="24"/>
    </row>
    <row r="618" spans="1:4" ht="15.75" customHeight="1">
      <c r="A618" s="24"/>
      <c r="B618" s="25"/>
      <c r="C618" s="25"/>
      <c r="D618" s="24"/>
    </row>
    <row r="619" spans="1:4" ht="15.75" customHeight="1">
      <c r="A619" s="24"/>
      <c r="B619" s="25"/>
      <c r="C619" s="25"/>
      <c r="D619" s="24"/>
    </row>
    <row r="620" spans="1:4" ht="15.75" customHeight="1">
      <c r="A620" s="24"/>
      <c r="B620" s="25"/>
      <c r="C620" s="25"/>
      <c r="D620" s="24"/>
    </row>
    <row r="621" spans="1:4" ht="15.75" customHeight="1">
      <c r="A621" s="24"/>
      <c r="B621" s="25"/>
      <c r="C621" s="25"/>
      <c r="D621" s="24"/>
    </row>
    <row r="622" spans="1:4" ht="15.75" customHeight="1">
      <c r="A622" s="24"/>
      <c r="B622" s="25"/>
      <c r="C622" s="25"/>
      <c r="D622" s="24"/>
    </row>
    <row r="623" spans="1:4" ht="15.75" customHeight="1">
      <c r="A623" s="24"/>
      <c r="B623" s="25"/>
      <c r="C623" s="25"/>
      <c r="D623" s="24"/>
    </row>
    <row r="624" spans="1:4" ht="15.75" customHeight="1">
      <c r="A624" s="24"/>
      <c r="B624" s="25"/>
      <c r="C624" s="25"/>
      <c r="D624" s="24"/>
    </row>
    <row r="625" spans="1:4" ht="15.75" customHeight="1">
      <c r="A625" s="24"/>
      <c r="B625" s="25"/>
      <c r="C625" s="25"/>
      <c r="D625" s="24"/>
    </row>
    <row r="626" spans="1:4" ht="15.75" customHeight="1">
      <c r="A626" s="24"/>
      <c r="B626" s="25"/>
      <c r="C626" s="25"/>
      <c r="D626" s="24"/>
    </row>
    <row r="627" spans="1:4" ht="15.75" customHeight="1">
      <c r="A627" s="24"/>
      <c r="B627" s="25"/>
      <c r="C627" s="25"/>
      <c r="D627" s="24"/>
    </row>
    <row r="628" spans="1:4" ht="15.75" customHeight="1">
      <c r="A628" s="24"/>
      <c r="B628" s="25"/>
      <c r="C628" s="25"/>
      <c r="D628" s="24"/>
    </row>
    <row r="629" spans="1:4" ht="15.75" customHeight="1">
      <c r="A629" s="24"/>
      <c r="B629" s="25"/>
      <c r="C629" s="25"/>
      <c r="D629" s="24"/>
    </row>
    <row r="630" spans="1:4" ht="15.75" customHeight="1">
      <c r="A630" s="24"/>
      <c r="B630" s="25"/>
      <c r="C630" s="25"/>
      <c r="D630" s="24"/>
    </row>
    <row r="631" spans="1:4" ht="15.75" customHeight="1">
      <c r="A631" s="24"/>
      <c r="B631" s="25"/>
      <c r="C631" s="25"/>
      <c r="D631" s="24"/>
    </row>
    <row r="632" spans="1:4" ht="15.75" customHeight="1">
      <c r="A632" s="24"/>
      <c r="B632" s="25"/>
      <c r="C632" s="25"/>
      <c r="D632" s="24"/>
    </row>
    <row r="633" spans="1:4" ht="15.75" customHeight="1">
      <c r="A633" s="24"/>
      <c r="B633" s="25"/>
      <c r="C633" s="25"/>
      <c r="D633" s="24"/>
    </row>
    <row r="634" spans="1:4" ht="15.75" customHeight="1">
      <c r="A634" s="24"/>
      <c r="B634" s="25"/>
      <c r="C634" s="25"/>
      <c r="D634" s="24"/>
    </row>
    <row r="635" spans="1:4" ht="15.75" customHeight="1">
      <c r="A635" s="24"/>
      <c r="B635" s="25"/>
      <c r="C635" s="25"/>
      <c r="D635" s="24"/>
    </row>
    <row r="636" spans="1:4" ht="15.75" customHeight="1">
      <c r="A636" s="24"/>
      <c r="B636" s="25"/>
      <c r="C636" s="25"/>
      <c r="D636" s="24"/>
    </row>
    <row r="637" spans="1:4" ht="15.75" customHeight="1">
      <c r="A637" s="24"/>
      <c r="B637" s="25"/>
      <c r="C637" s="25"/>
      <c r="D637" s="24"/>
    </row>
    <row r="638" spans="1:4" ht="15.75" customHeight="1">
      <c r="A638" s="24"/>
      <c r="B638" s="25"/>
      <c r="C638" s="25"/>
      <c r="D638" s="24"/>
    </row>
    <row r="639" spans="1:4" ht="15.75" customHeight="1">
      <c r="A639" s="24"/>
      <c r="B639" s="25"/>
      <c r="C639" s="25"/>
      <c r="D639" s="24"/>
    </row>
    <row r="640" spans="1:4" ht="15.75" customHeight="1">
      <c r="A640" s="24"/>
      <c r="B640" s="25"/>
      <c r="C640" s="25"/>
      <c r="D640" s="24"/>
    </row>
    <row r="641" spans="1:4" ht="15.75" customHeight="1">
      <c r="A641" s="24"/>
      <c r="B641" s="25"/>
      <c r="C641" s="25"/>
      <c r="D641" s="24"/>
    </row>
    <row r="642" spans="1:4" ht="15.75" customHeight="1">
      <c r="A642" s="24"/>
      <c r="B642" s="25"/>
      <c r="C642" s="25"/>
      <c r="D642" s="24"/>
    </row>
    <row r="643" spans="1:4" ht="15.75" customHeight="1">
      <c r="A643" s="24"/>
      <c r="B643" s="25"/>
      <c r="C643" s="25"/>
      <c r="D643" s="24"/>
    </row>
    <row r="644" spans="1:4" ht="15.75" customHeight="1">
      <c r="A644" s="24"/>
      <c r="B644" s="25"/>
      <c r="C644" s="25"/>
      <c r="D644" s="24"/>
    </row>
    <row r="645" spans="1:4" ht="15.75" customHeight="1">
      <c r="A645" s="24"/>
      <c r="B645" s="25"/>
      <c r="C645" s="25"/>
      <c r="D645" s="24"/>
    </row>
    <row r="646" spans="1:4" ht="15.75" customHeight="1">
      <c r="A646" s="24"/>
      <c r="B646" s="25"/>
      <c r="C646" s="25"/>
      <c r="D646" s="24"/>
    </row>
    <row r="647" spans="1:4" ht="15.75" customHeight="1">
      <c r="A647" s="24"/>
      <c r="B647" s="25"/>
      <c r="C647" s="25"/>
      <c r="D647" s="24"/>
    </row>
    <row r="648" spans="1:4" ht="15.75" customHeight="1">
      <c r="A648" s="24"/>
      <c r="B648" s="25"/>
      <c r="C648" s="25"/>
      <c r="D648" s="24"/>
    </row>
    <row r="649" spans="1:4" ht="15.75" customHeight="1">
      <c r="A649" s="24"/>
      <c r="B649" s="25"/>
      <c r="C649" s="25"/>
      <c r="D649" s="24"/>
    </row>
    <row r="650" spans="1:4" ht="15.75" customHeight="1">
      <c r="A650" s="24"/>
      <c r="B650" s="25"/>
      <c r="C650" s="25"/>
      <c r="D650" s="24"/>
    </row>
    <row r="651" spans="1:4" ht="15.75" customHeight="1">
      <c r="A651" s="24"/>
      <c r="B651" s="25"/>
      <c r="C651" s="25"/>
      <c r="D651" s="24"/>
    </row>
    <row r="652" spans="1:4" ht="15.75" customHeight="1">
      <c r="A652" s="24"/>
      <c r="B652" s="25"/>
      <c r="C652" s="25"/>
      <c r="D652" s="24"/>
    </row>
    <row r="653" spans="1:4" ht="15.75" customHeight="1">
      <c r="A653" s="24"/>
      <c r="B653" s="25"/>
      <c r="C653" s="25"/>
      <c r="D653" s="24"/>
    </row>
    <row r="654" spans="1:4" ht="15.75" customHeight="1">
      <c r="A654" s="24"/>
      <c r="B654" s="25"/>
      <c r="C654" s="25"/>
      <c r="D654" s="24"/>
    </row>
    <row r="655" spans="1:4" ht="15.75" customHeight="1">
      <c r="A655" s="24"/>
      <c r="B655" s="25"/>
      <c r="C655" s="25"/>
      <c r="D655" s="24"/>
    </row>
    <row r="656" spans="1:4" ht="15.75" customHeight="1">
      <c r="A656" s="24"/>
      <c r="B656" s="25"/>
      <c r="C656" s="25"/>
      <c r="D656" s="24"/>
    </row>
    <row r="657" spans="1:4" ht="15.75" customHeight="1">
      <c r="A657" s="24"/>
      <c r="B657" s="25"/>
      <c r="C657" s="25"/>
      <c r="D657" s="24"/>
    </row>
    <row r="658" spans="1:4" ht="15.75" customHeight="1">
      <c r="A658" s="24"/>
      <c r="B658" s="25"/>
      <c r="C658" s="25"/>
      <c r="D658" s="24"/>
    </row>
    <row r="659" spans="1:4" ht="15.75" customHeight="1">
      <c r="A659" s="24"/>
      <c r="B659" s="25"/>
      <c r="C659" s="25"/>
      <c r="D659" s="24"/>
    </row>
    <row r="660" spans="1:4" ht="15.75" customHeight="1">
      <c r="A660" s="24"/>
      <c r="B660" s="25"/>
      <c r="C660" s="25"/>
      <c r="D660" s="24"/>
    </row>
    <row r="661" spans="1:4" ht="15.75" customHeight="1">
      <c r="A661" s="24"/>
      <c r="B661" s="25"/>
      <c r="C661" s="25"/>
      <c r="D661" s="24"/>
    </row>
    <row r="662" spans="1:4" ht="15.75" customHeight="1">
      <c r="A662" s="24"/>
      <c r="B662" s="25"/>
      <c r="C662" s="25"/>
      <c r="D662" s="24"/>
    </row>
    <row r="663" spans="1:4" ht="15.75" customHeight="1">
      <c r="A663" s="24"/>
      <c r="B663" s="25"/>
      <c r="C663" s="25"/>
      <c r="D663" s="24"/>
    </row>
    <row r="664" spans="1:4" ht="15.75" customHeight="1">
      <c r="A664" s="24"/>
      <c r="B664" s="25"/>
      <c r="C664" s="25"/>
      <c r="D664" s="24"/>
    </row>
    <row r="665" spans="1:4" ht="15.75" customHeight="1">
      <c r="A665" s="24"/>
      <c r="B665" s="25"/>
      <c r="C665" s="25"/>
      <c r="D665" s="24"/>
    </row>
    <row r="666" spans="1:4" ht="15.75" customHeight="1">
      <c r="A666" s="24"/>
      <c r="B666" s="25"/>
      <c r="C666" s="25"/>
      <c r="D666" s="24"/>
    </row>
    <row r="667" spans="1:4" ht="15.75" customHeight="1">
      <c r="A667" s="24"/>
      <c r="B667" s="25"/>
      <c r="C667" s="25"/>
      <c r="D667" s="24"/>
    </row>
    <row r="668" spans="1:4" ht="15.75" customHeight="1">
      <c r="A668" s="24"/>
      <c r="B668" s="25"/>
      <c r="C668" s="25"/>
      <c r="D668" s="24"/>
    </row>
    <row r="669" spans="1:4" ht="15.75" customHeight="1">
      <c r="A669" s="24"/>
      <c r="B669" s="25"/>
      <c r="C669" s="25"/>
      <c r="D669" s="24"/>
    </row>
    <row r="670" spans="1:4" ht="15.75" customHeight="1">
      <c r="A670" s="24"/>
      <c r="B670" s="25"/>
      <c r="C670" s="25"/>
      <c r="D670" s="24"/>
    </row>
    <row r="671" spans="1:4" ht="15.75" customHeight="1">
      <c r="A671" s="24"/>
      <c r="B671" s="25"/>
      <c r="C671" s="25"/>
      <c r="D671" s="24"/>
    </row>
    <row r="672" spans="1:4" ht="15.75" customHeight="1">
      <c r="A672" s="24"/>
      <c r="B672" s="25"/>
      <c r="C672" s="25"/>
      <c r="D672" s="24"/>
    </row>
    <row r="673" spans="1:4" ht="15.75" customHeight="1">
      <c r="A673" s="24"/>
      <c r="B673" s="25"/>
      <c r="C673" s="25"/>
      <c r="D673" s="24"/>
    </row>
    <row r="674" spans="1:4" ht="15.75" customHeight="1">
      <c r="A674" s="24"/>
      <c r="B674" s="25"/>
      <c r="C674" s="25"/>
      <c r="D674" s="24"/>
    </row>
    <row r="675" spans="1:4" ht="15.75" customHeight="1">
      <c r="A675" s="24"/>
      <c r="B675" s="25"/>
      <c r="C675" s="25"/>
      <c r="D675" s="24"/>
    </row>
    <row r="676" spans="1:4" ht="15.75" customHeight="1">
      <c r="A676" s="24"/>
      <c r="B676" s="25"/>
      <c r="C676" s="25"/>
      <c r="D676" s="24"/>
    </row>
    <row r="677" spans="1:4" ht="15.75" customHeight="1">
      <c r="A677" s="24"/>
      <c r="B677" s="25"/>
      <c r="C677" s="25"/>
      <c r="D677" s="24"/>
    </row>
    <row r="678" spans="1:4" ht="15.75" customHeight="1">
      <c r="A678" s="24"/>
      <c r="B678" s="25"/>
      <c r="C678" s="25"/>
      <c r="D678" s="24"/>
    </row>
    <row r="679" spans="1:4" ht="15.75" customHeight="1">
      <c r="A679" s="24"/>
      <c r="B679" s="25"/>
      <c r="C679" s="25"/>
      <c r="D679" s="24"/>
    </row>
    <row r="680" spans="1:4" ht="15.75" customHeight="1">
      <c r="A680" s="24"/>
      <c r="B680" s="25"/>
      <c r="C680" s="25"/>
      <c r="D680" s="24"/>
    </row>
    <row r="681" spans="1:4" ht="15.75" customHeight="1">
      <c r="A681" s="24"/>
      <c r="B681" s="25"/>
      <c r="C681" s="25"/>
      <c r="D681" s="24"/>
    </row>
    <row r="682" spans="1:4" ht="15.75" customHeight="1">
      <c r="A682" s="24"/>
      <c r="B682" s="25"/>
      <c r="C682" s="25"/>
      <c r="D682" s="24"/>
    </row>
    <row r="683" spans="1:4" ht="15.75" customHeight="1">
      <c r="A683" s="24"/>
      <c r="B683" s="25"/>
      <c r="C683" s="25"/>
      <c r="D683" s="24"/>
    </row>
    <row r="684" spans="1:4" ht="15.75" customHeight="1">
      <c r="A684" s="24"/>
      <c r="B684" s="25"/>
      <c r="C684" s="25"/>
      <c r="D684" s="24"/>
    </row>
    <row r="685" spans="1:4" ht="15.75" customHeight="1">
      <c r="A685" s="24"/>
      <c r="B685" s="25"/>
      <c r="C685" s="25"/>
      <c r="D685" s="24"/>
    </row>
    <row r="686" spans="1:4" ht="15.75" customHeight="1">
      <c r="A686" s="24"/>
      <c r="B686" s="25"/>
      <c r="C686" s="25"/>
      <c r="D686" s="24"/>
    </row>
    <row r="687" spans="1:4" ht="15.75" customHeight="1">
      <c r="A687" s="24"/>
      <c r="B687" s="25"/>
      <c r="C687" s="25"/>
      <c r="D687" s="24"/>
    </row>
    <row r="688" spans="1:4" ht="15.75" customHeight="1">
      <c r="A688" s="24"/>
      <c r="B688" s="25"/>
      <c r="C688" s="25"/>
      <c r="D688" s="24"/>
    </row>
    <row r="689" spans="1:4" ht="15.75" customHeight="1">
      <c r="A689" s="24"/>
      <c r="B689" s="25"/>
      <c r="C689" s="25"/>
      <c r="D689" s="24"/>
    </row>
    <row r="690" spans="1:4" ht="15.75" customHeight="1">
      <c r="A690" s="24"/>
      <c r="B690" s="25"/>
      <c r="C690" s="25"/>
      <c r="D690" s="24"/>
    </row>
    <row r="691" spans="1:4" ht="15.75" customHeight="1">
      <c r="A691" s="24"/>
      <c r="B691" s="25"/>
      <c r="C691" s="25"/>
      <c r="D691" s="24"/>
    </row>
    <row r="692" spans="1:4" ht="15.75" customHeight="1">
      <c r="A692" s="24"/>
      <c r="B692" s="25"/>
      <c r="C692" s="25"/>
      <c r="D692" s="24"/>
    </row>
    <row r="693" spans="1:4" ht="15.75" customHeight="1">
      <c r="A693" s="24"/>
      <c r="B693" s="25"/>
      <c r="C693" s="25"/>
      <c r="D693" s="24"/>
    </row>
    <row r="694" spans="1:4" ht="15.75" customHeight="1">
      <c r="A694" s="24"/>
      <c r="B694" s="25"/>
      <c r="C694" s="25"/>
      <c r="D694" s="24"/>
    </row>
    <row r="695" spans="1:4" ht="15.75" customHeight="1">
      <c r="A695" s="24"/>
      <c r="B695" s="25"/>
      <c r="C695" s="25"/>
      <c r="D695" s="24"/>
    </row>
    <row r="696" spans="1:4" ht="15.75" customHeight="1">
      <c r="A696" s="24"/>
      <c r="B696" s="25"/>
      <c r="C696" s="25"/>
      <c r="D696" s="24"/>
    </row>
    <row r="697" spans="1:4" ht="15.75" customHeight="1">
      <c r="A697" s="24"/>
      <c r="B697" s="25"/>
      <c r="C697" s="25"/>
      <c r="D697" s="24"/>
    </row>
    <row r="698" spans="1:4" ht="15.75" customHeight="1">
      <c r="A698" s="24"/>
      <c r="B698" s="25"/>
      <c r="C698" s="25"/>
      <c r="D698" s="24"/>
    </row>
    <row r="699" spans="1:4" ht="15.75" customHeight="1">
      <c r="A699" s="24"/>
      <c r="B699" s="25"/>
      <c r="C699" s="25"/>
      <c r="D699" s="24"/>
    </row>
    <row r="700" spans="1:4" ht="15.75" customHeight="1">
      <c r="A700" s="24"/>
      <c r="B700" s="25"/>
      <c r="C700" s="25"/>
      <c r="D700" s="24"/>
    </row>
    <row r="701" spans="1:4" ht="15.75" customHeight="1">
      <c r="A701" s="24"/>
      <c r="B701" s="25"/>
      <c r="C701" s="25"/>
      <c r="D701" s="24"/>
    </row>
    <row r="702" spans="1:4" ht="15.75" customHeight="1">
      <c r="A702" s="24"/>
      <c r="B702" s="25"/>
      <c r="C702" s="25"/>
      <c r="D702" s="24"/>
    </row>
    <row r="703" spans="1:4" ht="15.75" customHeight="1">
      <c r="A703" s="24"/>
      <c r="B703" s="25"/>
      <c r="C703" s="25"/>
      <c r="D703" s="24"/>
    </row>
    <row r="704" spans="1:4" ht="15.75" customHeight="1">
      <c r="A704" s="24"/>
      <c r="B704" s="25"/>
      <c r="C704" s="25"/>
      <c r="D704" s="24"/>
    </row>
    <row r="705" spans="1:4" ht="15.75" customHeight="1">
      <c r="A705" s="24"/>
      <c r="B705" s="25"/>
      <c r="C705" s="25"/>
      <c r="D705" s="24"/>
    </row>
    <row r="706" spans="1:4" ht="15.75" customHeight="1">
      <c r="A706" s="24"/>
      <c r="B706" s="25"/>
      <c r="C706" s="25"/>
      <c r="D706" s="24"/>
    </row>
    <row r="707" spans="1:4" ht="15.75" customHeight="1">
      <c r="A707" s="24"/>
      <c r="B707" s="25"/>
      <c r="C707" s="25"/>
      <c r="D707" s="24"/>
    </row>
    <row r="708" spans="1:4" ht="15.75" customHeight="1">
      <c r="A708" s="24"/>
      <c r="B708" s="25"/>
      <c r="C708" s="25"/>
      <c r="D708" s="24"/>
    </row>
    <row r="709" spans="1:4" ht="15.75" customHeight="1">
      <c r="A709" s="24"/>
      <c r="B709" s="25"/>
      <c r="C709" s="25"/>
      <c r="D709" s="24"/>
    </row>
    <row r="710" spans="1:4" ht="15.75" customHeight="1">
      <c r="A710" s="24"/>
      <c r="B710" s="25"/>
      <c r="C710" s="25"/>
      <c r="D710" s="24"/>
    </row>
    <row r="711" spans="1:4" ht="15.75" customHeight="1">
      <c r="A711" s="24"/>
      <c r="B711" s="25"/>
      <c r="C711" s="25"/>
      <c r="D711" s="24"/>
    </row>
    <row r="712" spans="1:4" ht="15.75" customHeight="1">
      <c r="A712" s="24"/>
      <c r="B712" s="25"/>
      <c r="C712" s="25"/>
      <c r="D712" s="24"/>
    </row>
    <row r="713" spans="1:4" ht="15.75" customHeight="1">
      <c r="A713" s="24"/>
      <c r="B713" s="25"/>
      <c r="C713" s="25"/>
      <c r="D713" s="24"/>
    </row>
    <row r="714" spans="1:4" ht="15.75" customHeight="1">
      <c r="A714" s="24"/>
      <c r="B714" s="25"/>
      <c r="C714" s="25"/>
      <c r="D714" s="24"/>
    </row>
    <row r="715" spans="1:4" ht="15.75" customHeight="1">
      <c r="A715" s="24"/>
      <c r="B715" s="25"/>
      <c r="C715" s="25"/>
      <c r="D715" s="24"/>
    </row>
    <row r="716" spans="1:4" ht="15.75" customHeight="1">
      <c r="A716" s="24"/>
      <c r="B716" s="25"/>
      <c r="C716" s="25"/>
      <c r="D716" s="24"/>
    </row>
    <row r="717" spans="1:4" ht="15.75" customHeight="1">
      <c r="A717" s="24"/>
      <c r="B717" s="25"/>
      <c r="C717" s="25"/>
      <c r="D717" s="24"/>
    </row>
    <row r="718" spans="1:4" ht="15.75" customHeight="1">
      <c r="A718" s="24"/>
      <c r="B718" s="25"/>
      <c r="C718" s="25"/>
      <c r="D718" s="24"/>
    </row>
    <row r="719" spans="1:4" ht="15.75" customHeight="1">
      <c r="A719" s="24"/>
      <c r="B719" s="25"/>
      <c r="C719" s="25"/>
      <c r="D719" s="24"/>
    </row>
    <row r="720" spans="1:4" ht="15.75" customHeight="1">
      <c r="A720" s="24"/>
      <c r="B720" s="25"/>
      <c r="C720" s="25"/>
      <c r="D720" s="24"/>
    </row>
    <row r="721" spans="1:4" ht="15.75" customHeight="1">
      <c r="A721" s="24"/>
      <c r="B721" s="25"/>
      <c r="C721" s="25"/>
      <c r="D721" s="24"/>
    </row>
    <row r="722" spans="1:4" ht="15.75" customHeight="1">
      <c r="A722" s="24"/>
      <c r="B722" s="25"/>
      <c r="C722" s="25"/>
      <c r="D722" s="24"/>
    </row>
    <row r="723" spans="1:4" ht="15.75" customHeight="1">
      <c r="A723" s="24"/>
      <c r="B723" s="25"/>
      <c r="C723" s="25"/>
      <c r="D723" s="24"/>
    </row>
    <row r="724" spans="1:4" ht="15.75" customHeight="1">
      <c r="A724" s="24"/>
      <c r="B724" s="25"/>
      <c r="C724" s="25"/>
      <c r="D724" s="24"/>
    </row>
    <row r="725" spans="1:4" ht="15.75" customHeight="1">
      <c r="A725" s="24"/>
      <c r="B725" s="25"/>
      <c r="C725" s="25"/>
      <c r="D725" s="24"/>
    </row>
    <row r="726" spans="1:4" ht="15.75" customHeight="1">
      <c r="A726" s="24"/>
      <c r="B726" s="25"/>
      <c r="C726" s="25"/>
      <c r="D726" s="24"/>
    </row>
    <row r="727" spans="1:4" ht="15.75" customHeight="1">
      <c r="A727" s="24"/>
      <c r="B727" s="25"/>
      <c r="C727" s="25"/>
      <c r="D727" s="24"/>
    </row>
    <row r="728" spans="1:4" ht="15.75" customHeight="1">
      <c r="A728" s="24"/>
      <c r="B728" s="25"/>
      <c r="C728" s="25"/>
      <c r="D728" s="24"/>
    </row>
    <row r="729" spans="1:4" ht="15.75" customHeight="1">
      <c r="A729" s="24"/>
      <c r="B729" s="25"/>
      <c r="C729" s="25"/>
      <c r="D729" s="24"/>
    </row>
    <row r="730" spans="1:4" ht="15.75" customHeight="1">
      <c r="A730" s="24"/>
      <c r="B730" s="25"/>
      <c r="C730" s="25"/>
      <c r="D730" s="24"/>
    </row>
    <row r="731" spans="1:4" ht="15.75" customHeight="1">
      <c r="A731" s="24"/>
      <c r="B731" s="25"/>
      <c r="C731" s="25"/>
      <c r="D731" s="24"/>
    </row>
    <row r="732" spans="1:4" ht="15.75" customHeight="1">
      <c r="A732" s="24"/>
      <c r="B732" s="25"/>
      <c r="C732" s="25"/>
      <c r="D732" s="24"/>
    </row>
    <row r="733" spans="1:4" ht="15.75" customHeight="1">
      <c r="A733" s="24"/>
      <c r="B733" s="25"/>
      <c r="C733" s="25"/>
      <c r="D733" s="24"/>
    </row>
    <row r="734" spans="1:4" ht="15.75" customHeight="1">
      <c r="A734" s="24"/>
      <c r="B734" s="25"/>
      <c r="C734" s="25"/>
      <c r="D734" s="24"/>
    </row>
    <row r="735" spans="1:4" ht="15.75" customHeight="1">
      <c r="A735" s="24"/>
      <c r="B735" s="25"/>
      <c r="C735" s="25"/>
      <c r="D735" s="24"/>
    </row>
    <row r="736" spans="1:4" ht="15.75" customHeight="1">
      <c r="A736" s="24"/>
      <c r="B736" s="25"/>
      <c r="C736" s="25"/>
      <c r="D736" s="24"/>
    </row>
    <row r="737" spans="1:4" ht="15.75" customHeight="1">
      <c r="A737" s="24"/>
      <c r="B737" s="25"/>
      <c r="C737" s="25"/>
      <c r="D737" s="24"/>
    </row>
    <row r="738" spans="1:4" ht="15.75" customHeight="1">
      <c r="A738" s="24"/>
      <c r="B738" s="25"/>
      <c r="C738" s="25"/>
      <c r="D738" s="24"/>
    </row>
    <row r="739" spans="1:4" ht="15.75" customHeight="1">
      <c r="A739" s="24"/>
      <c r="B739" s="25"/>
      <c r="C739" s="25"/>
      <c r="D739" s="24"/>
    </row>
    <row r="740" spans="1:4" ht="15.75" customHeight="1">
      <c r="A740" s="24"/>
      <c r="B740" s="25"/>
      <c r="C740" s="25"/>
      <c r="D740" s="24"/>
    </row>
    <row r="741" spans="1:4" ht="15.75" customHeight="1">
      <c r="A741" s="24"/>
      <c r="B741" s="25"/>
      <c r="C741" s="25"/>
      <c r="D741" s="24"/>
    </row>
    <row r="742" spans="1:4" ht="15.75" customHeight="1">
      <c r="A742" s="24"/>
      <c r="B742" s="25"/>
      <c r="C742" s="25"/>
      <c r="D742" s="24"/>
    </row>
    <row r="743" spans="1:4" ht="15.75" customHeight="1">
      <c r="A743" s="24"/>
      <c r="B743" s="25"/>
      <c r="C743" s="25"/>
      <c r="D743" s="24"/>
    </row>
    <row r="744" spans="1:4" ht="15.75" customHeight="1">
      <c r="A744" s="24"/>
      <c r="B744" s="25"/>
      <c r="C744" s="25"/>
      <c r="D744" s="24"/>
    </row>
    <row r="745" spans="1:4" ht="15.75" customHeight="1">
      <c r="A745" s="24"/>
      <c r="B745" s="25"/>
      <c r="C745" s="25"/>
      <c r="D745" s="24"/>
    </row>
    <row r="746" spans="1:4" ht="15.75" customHeight="1">
      <c r="A746" s="24"/>
      <c r="B746" s="25"/>
      <c r="C746" s="25"/>
      <c r="D746" s="24"/>
    </row>
    <row r="747" spans="1:4" ht="15.75" customHeight="1">
      <c r="A747" s="24"/>
      <c r="B747" s="25"/>
      <c r="C747" s="25"/>
      <c r="D747" s="24"/>
    </row>
    <row r="748" spans="1:4" ht="15.75" customHeight="1">
      <c r="A748" s="24"/>
      <c r="B748" s="25"/>
      <c r="C748" s="25"/>
      <c r="D748" s="24"/>
    </row>
    <row r="749" spans="1:4" ht="15.75" customHeight="1">
      <c r="A749" s="24"/>
      <c r="B749" s="25"/>
      <c r="C749" s="25"/>
      <c r="D749" s="24"/>
    </row>
    <row r="750" spans="1:4" ht="15.75" customHeight="1">
      <c r="A750" s="24"/>
      <c r="B750" s="25"/>
      <c r="C750" s="25"/>
      <c r="D750" s="24"/>
    </row>
    <row r="751" spans="1:4" ht="15.75" customHeight="1">
      <c r="A751" s="24"/>
      <c r="B751" s="25"/>
      <c r="C751" s="25"/>
      <c r="D751" s="24"/>
    </row>
    <row r="752" spans="1:4" ht="15.75" customHeight="1">
      <c r="A752" s="24"/>
      <c r="B752" s="25"/>
      <c r="C752" s="25"/>
      <c r="D752" s="24"/>
    </row>
    <row r="753" spans="1:4" ht="15.75" customHeight="1">
      <c r="A753" s="24"/>
      <c r="B753" s="25"/>
      <c r="C753" s="25"/>
      <c r="D753" s="24"/>
    </row>
    <row r="754" spans="1:4" ht="15.75" customHeight="1">
      <c r="A754" s="24"/>
      <c r="B754" s="25"/>
      <c r="C754" s="25"/>
      <c r="D754" s="24"/>
    </row>
    <row r="755" spans="1:4" ht="15.75" customHeight="1">
      <c r="A755" s="24"/>
      <c r="B755" s="25"/>
      <c r="C755" s="25"/>
      <c r="D755" s="24"/>
    </row>
    <row r="756" spans="1:4" ht="15.75" customHeight="1">
      <c r="A756" s="24"/>
      <c r="B756" s="25"/>
      <c r="C756" s="25"/>
      <c r="D756" s="24"/>
    </row>
    <row r="757" spans="1:4" ht="15.75" customHeight="1">
      <c r="A757" s="24"/>
      <c r="B757" s="25"/>
      <c r="C757" s="25"/>
      <c r="D757" s="24"/>
    </row>
    <row r="758" spans="1:4" ht="15.75" customHeight="1">
      <c r="A758" s="24"/>
      <c r="B758" s="25"/>
      <c r="C758" s="25"/>
      <c r="D758" s="24"/>
    </row>
    <row r="759" spans="1:4" ht="15.75" customHeight="1">
      <c r="A759" s="24"/>
      <c r="B759" s="25"/>
      <c r="C759" s="25"/>
      <c r="D759" s="24"/>
    </row>
    <row r="760" spans="1:4" ht="15.75" customHeight="1">
      <c r="A760" s="24"/>
      <c r="B760" s="25"/>
      <c r="C760" s="25"/>
      <c r="D760" s="24"/>
    </row>
    <row r="761" spans="1:4" ht="15.75" customHeight="1">
      <c r="A761" s="24"/>
      <c r="B761" s="25"/>
      <c r="C761" s="25"/>
      <c r="D761" s="24"/>
    </row>
    <row r="762" spans="1:4" ht="15.75" customHeight="1">
      <c r="A762" s="24"/>
      <c r="B762" s="25"/>
      <c r="C762" s="25"/>
      <c r="D762" s="24"/>
    </row>
    <row r="763" spans="1:4" ht="15.75" customHeight="1">
      <c r="A763" s="24"/>
      <c r="B763" s="25"/>
      <c r="C763" s="25"/>
      <c r="D763" s="24"/>
    </row>
    <row r="764" spans="1:4" ht="15.75" customHeight="1">
      <c r="A764" s="24"/>
      <c r="B764" s="25"/>
      <c r="C764" s="25"/>
      <c r="D764" s="24"/>
    </row>
    <row r="765" spans="1:4" ht="15.75" customHeight="1">
      <c r="A765" s="24"/>
      <c r="B765" s="25"/>
      <c r="C765" s="25"/>
      <c r="D765" s="24"/>
    </row>
    <row r="766" spans="1:4" ht="15.75" customHeight="1">
      <c r="A766" s="24"/>
      <c r="B766" s="25"/>
      <c r="C766" s="25"/>
      <c r="D766" s="24"/>
    </row>
    <row r="767" spans="1:4" ht="15.75" customHeight="1">
      <c r="A767" s="24"/>
      <c r="B767" s="25"/>
      <c r="C767" s="25"/>
      <c r="D767" s="24"/>
    </row>
    <row r="768" spans="1:4" ht="15.75" customHeight="1">
      <c r="A768" s="24"/>
      <c r="B768" s="25"/>
      <c r="C768" s="25"/>
      <c r="D768" s="24"/>
    </row>
    <row r="769" spans="1:4" ht="15.75" customHeight="1">
      <c r="A769" s="24"/>
      <c r="B769" s="25"/>
      <c r="C769" s="25"/>
      <c r="D769" s="24"/>
    </row>
    <row r="770" spans="1:4" ht="15.75" customHeight="1">
      <c r="A770" s="24"/>
      <c r="B770" s="25"/>
      <c r="C770" s="25"/>
      <c r="D770" s="24"/>
    </row>
    <row r="771" spans="1:4" ht="15.75" customHeight="1">
      <c r="A771" s="24"/>
      <c r="B771" s="25"/>
      <c r="C771" s="25"/>
      <c r="D771" s="24"/>
    </row>
    <row r="772" spans="1:4" ht="15.75" customHeight="1">
      <c r="A772" s="24"/>
      <c r="B772" s="25"/>
      <c r="C772" s="25"/>
      <c r="D772" s="24"/>
    </row>
    <row r="773" spans="1:4" ht="15.75" customHeight="1">
      <c r="A773" s="24"/>
      <c r="B773" s="25"/>
      <c r="C773" s="25"/>
      <c r="D773" s="24"/>
    </row>
    <row r="774" spans="1:4" ht="15.75" customHeight="1">
      <c r="A774" s="24"/>
      <c r="B774" s="25"/>
      <c r="C774" s="25"/>
      <c r="D774" s="24"/>
    </row>
    <row r="775" spans="1:4" ht="15.75" customHeight="1">
      <c r="A775" s="24"/>
      <c r="B775" s="25"/>
      <c r="C775" s="25"/>
      <c r="D775" s="24"/>
    </row>
    <row r="776" spans="1:4" ht="15.75" customHeight="1">
      <c r="A776" s="24"/>
      <c r="B776" s="25"/>
      <c r="C776" s="25"/>
      <c r="D776" s="24"/>
    </row>
    <row r="777" spans="1:4" ht="15.75" customHeight="1">
      <c r="A777" s="24"/>
      <c r="B777" s="25"/>
      <c r="C777" s="25"/>
      <c r="D777" s="24"/>
    </row>
    <row r="778" spans="1:4" ht="15.75" customHeight="1">
      <c r="A778" s="24"/>
      <c r="B778" s="25"/>
      <c r="C778" s="25"/>
      <c r="D778" s="24"/>
    </row>
    <row r="779" spans="1:4" ht="15.75" customHeight="1">
      <c r="A779" s="24"/>
      <c r="B779" s="25"/>
      <c r="C779" s="25"/>
      <c r="D779" s="24"/>
    </row>
    <row r="780" spans="1:4" ht="15.75" customHeight="1">
      <c r="A780" s="24"/>
      <c r="B780" s="25"/>
      <c r="C780" s="25"/>
      <c r="D780" s="24"/>
    </row>
    <row r="781" spans="1:4" ht="15.75" customHeight="1">
      <c r="A781" s="24"/>
      <c r="B781" s="25"/>
      <c r="C781" s="25"/>
      <c r="D781" s="24"/>
    </row>
    <row r="782" spans="1:4" ht="15.75" customHeight="1">
      <c r="A782" s="24"/>
      <c r="B782" s="25"/>
      <c r="C782" s="25"/>
      <c r="D782" s="24"/>
    </row>
    <row r="783" spans="1:4" ht="15.75" customHeight="1">
      <c r="A783" s="24"/>
      <c r="B783" s="25"/>
      <c r="C783" s="25"/>
      <c r="D783" s="24"/>
    </row>
    <row r="784" spans="1:4" ht="15.75" customHeight="1">
      <c r="A784" s="24"/>
      <c r="B784" s="25"/>
      <c r="C784" s="25"/>
      <c r="D784" s="24"/>
    </row>
    <row r="785" spans="1:4" ht="15.75" customHeight="1">
      <c r="A785" s="24"/>
      <c r="B785" s="25"/>
      <c r="C785" s="25"/>
      <c r="D785" s="24"/>
    </row>
    <row r="786" spans="1:4" ht="15.75" customHeight="1">
      <c r="A786" s="24"/>
      <c r="B786" s="25"/>
      <c r="C786" s="25"/>
      <c r="D786" s="24"/>
    </row>
    <row r="787" spans="1:4" ht="15.75" customHeight="1">
      <c r="A787" s="24"/>
      <c r="B787" s="25"/>
      <c r="C787" s="25"/>
      <c r="D787" s="24"/>
    </row>
    <row r="788" spans="1:4" ht="15.75" customHeight="1">
      <c r="A788" s="24"/>
      <c r="B788" s="25"/>
      <c r="C788" s="25"/>
      <c r="D788" s="24"/>
    </row>
    <row r="789" spans="1:4" ht="15.75" customHeight="1">
      <c r="A789" s="24"/>
      <c r="B789" s="25"/>
      <c r="C789" s="25"/>
      <c r="D789" s="24"/>
    </row>
    <row r="790" spans="1:4" ht="15.75" customHeight="1">
      <c r="A790" s="24"/>
      <c r="B790" s="25"/>
      <c r="C790" s="25"/>
      <c r="D790" s="24"/>
    </row>
    <row r="791" spans="1:4" ht="15.75" customHeight="1">
      <c r="A791" s="24"/>
      <c r="B791" s="25"/>
      <c r="C791" s="25"/>
      <c r="D791" s="24"/>
    </row>
    <row r="792" spans="1:4" ht="15.75" customHeight="1">
      <c r="A792" s="24"/>
      <c r="B792" s="25"/>
      <c r="C792" s="25"/>
      <c r="D792" s="24"/>
    </row>
    <row r="793" spans="1:4" ht="15.75" customHeight="1">
      <c r="A793" s="24"/>
      <c r="B793" s="25"/>
      <c r="C793" s="25"/>
      <c r="D793" s="24"/>
    </row>
    <row r="794" spans="1:4" ht="15.75" customHeight="1">
      <c r="A794" s="24"/>
      <c r="B794" s="25"/>
      <c r="C794" s="25"/>
      <c r="D794" s="24"/>
    </row>
    <row r="795" spans="1:4" ht="15.75" customHeight="1">
      <c r="A795" s="24"/>
      <c r="B795" s="25"/>
      <c r="C795" s="25"/>
      <c r="D795" s="24"/>
    </row>
    <row r="796" spans="1:4" ht="15.75" customHeight="1">
      <c r="A796" s="24"/>
      <c r="B796" s="25"/>
      <c r="C796" s="25"/>
      <c r="D796" s="24"/>
    </row>
    <row r="797" spans="1:4" ht="15.75" customHeight="1">
      <c r="A797" s="24"/>
      <c r="B797" s="25"/>
      <c r="C797" s="25"/>
      <c r="D797" s="24"/>
    </row>
    <row r="798" spans="1:4" ht="15.75" customHeight="1">
      <c r="A798" s="24"/>
      <c r="B798" s="25"/>
      <c r="C798" s="25"/>
      <c r="D798" s="24"/>
    </row>
    <row r="799" spans="1:4" ht="15.75" customHeight="1">
      <c r="A799" s="24"/>
      <c r="B799" s="25"/>
      <c r="C799" s="25"/>
      <c r="D799" s="24"/>
    </row>
    <row r="800" spans="1:4" ht="15.75" customHeight="1">
      <c r="A800" s="24"/>
      <c r="B800" s="25"/>
      <c r="C800" s="25"/>
      <c r="D800" s="24"/>
    </row>
    <row r="801" spans="1:4" ht="15.75" customHeight="1">
      <c r="A801" s="24"/>
      <c r="B801" s="25"/>
      <c r="C801" s="25"/>
      <c r="D801" s="24"/>
    </row>
    <row r="802" spans="1:4" ht="15.75" customHeight="1">
      <c r="A802" s="24"/>
      <c r="B802" s="25"/>
      <c r="C802" s="25"/>
      <c r="D802" s="24"/>
    </row>
    <row r="803" spans="1:4" ht="15.75" customHeight="1">
      <c r="A803" s="24"/>
      <c r="B803" s="25"/>
      <c r="C803" s="25"/>
      <c r="D803" s="24"/>
    </row>
    <row r="804" spans="1:4" ht="15.75" customHeight="1">
      <c r="A804" s="24"/>
      <c r="B804" s="25"/>
      <c r="C804" s="25"/>
      <c r="D804" s="24"/>
    </row>
    <row r="805" spans="1:4" ht="15.75" customHeight="1">
      <c r="A805" s="24"/>
      <c r="B805" s="25"/>
      <c r="C805" s="25"/>
      <c r="D805" s="24"/>
    </row>
    <row r="806" spans="1:4" ht="15.75" customHeight="1">
      <c r="A806" s="24"/>
      <c r="B806" s="25"/>
      <c r="C806" s="25"/>
      <c r="D806" s="24"/>
    </row>
    <row r="807" spans="1:4" ht="15.75" customHeight="1">
      <c r="A807" s="24"/>
      <c r="B807" s="25"/>
      <c r="C807" s="25"/>
      <c r="D807" s="24"/>
    </row>
    <row r="808" spans="1:4" ht="15.75" customHeight="1">
      <c r="A808" s="24"/>
      <c r="B808" s="25"/>
      <c r="C808" s="25"/>
      <c r="D808" s="24"/>
    </row>
    <row r="809" spans="1:4" ht="15.75" customHeight="1">
      <c r="A809" s="24"/>
      <c r="B809" s="25"/>
      <c r="C809" s="25"/>
      <c r="D809" s="24"/>
    </row>
    <row r="810" spans="1:4" ht="15.75" customHeight="1">
      <c r="A810" s="24"/>
      <c r="B810" s="25"/>
      <c r="C810" s="25"/>
      <c r="D810" s="24"/>
    </row>
    <row r="811" spans="1:4" ht="15.75" customHeight="1">
      <c r="A811" s="24"/>
      <c r="B811" s="25"/>
      <c r="C811" s="25"/>
      <c r="D811" s="24"/>
    </row>
    <row r="812" spans="1:4" ht="15.75" customHeight="1">
      <c r="A812" s="24"/>
      <c r="B812" s="25"/>
      <c r="C812" s="25"/>
      <c r="D812" s="24"/>
    </row>
    <row r="813" spans="1:4" ht="15.75" customHeight="1">
      <c r="A813" s="24"/>
      <c r="B813" s="25"/>
      <c r="C813" s="25"/>
      <c r="D813" s="24"/>
    </row>
    <row r="814" spans="1:4" ht="15.75" customHeight="1">
      <c r="A814" s="24"/>
      <c r="B814" s="25"/>
      <c r="C814" s="25"/>
      <c r="D814" s="24"/>
    </row>
    <row r="815" spans="1:4" ht="15.75" customHeight="1">
      <c r="A815" s="24"/>
      <c r="B815" s="25"/>
      <c r="C815" s="25"/>
      <c r="D815" s="24"/>
    </row>
    <row r="816" spans="1:4" ht="15.75" customHeight="1">
      <c r="A816" s="24"/>
      <c r="B816" s="25"/>
      <c r="C816" s="25"/>
      <c r="D816" s="24"/>
    </row>
    <row r="817" spans="1:4" ht="15.75" customHeight="1">
      <c r="A817" s="24"/>
      <c r="B817" s="25"/>
      <c r="C817" s="25"/>
      <c r="D817" s="24"/>
    </row>
    <row r="818" spans="1:4" ht="15.75" customHeight="1">
      <c r="A818" s="24"/>
      <c r="B818" s="25"/>
      <c r="C818" s="25"/>
      <c r="D818" s="24"/>
    </row>
    <row r="819" spans="1:4" ht="15.75" customHeight="1">
      <c r="A819" s="24"/>
      <c r="B819" s="25"/>
      <c r="C819" s="25"/>
      <c r="D819" s="24"/>
    </row>
    <row r="820" spans="1:4" ht="15.75" customHeight="1">
      <c r="A820" s="24"/>
      <c r="B820" s="25"/>
      <c r="C820" s="25"/>
      <c r="D820" s="24"/>
    </row>
    <row r="821" spans="1:4" ht="15.75" customHeight="1">
      <c r="A821" s="24"/>
      <c r="B821" s="25"/>
      <c r="C821" s="25"/>
      <c r="D821" s="24"/>
    </row>
    <row r="822" spans="1:4" ht="15.75" customHeight="1">
      <c r="A822" s="24"/>
      <c r="B822" s="25"/>
      <c r="C822" s="25"/>
      <c r="D822" s="24"/>
    </row>
    <row r="823" spans="1:4" ht="15.75" customHeight="1">
      <c r="A823" s="24"/>
      <c r="B823" s="25"/>
      <c r="C823" s="25"/>
      <c r="D823" s="24"/>
    </row>
    <row r="824" spans="1:4" ht="15.75" customHeight="1">
      <c r="A824" s="24"/>
      <c r="B824" s="25"/>
      <c r="C824" s="25"/>
      <c r="D824" s="24"/>
    </row>
    <row r="825" spans="1:4" ht="15.75" customHeight="1">
      <c r="A825" s="24"/>
      <c r="B825" s="25"/>
      <c r="C825" s="25"/>
      <c r="D825" s="24"/>
    </row>
    <row r="826" spans="1:4" ht="15.75" customHeight="1">
      <c r="A826" s="24"/>
      <c r="B826" s="25"/>
      <c r="C826" s="25"/>
      <c r="D826" s="24"/>
    </row>
    <row r="827" spans="1:4" ht="15.75" customHeight="1">
      <c r="A827" s="24"/>
      <c r="B827" s="25"/>
      <c r="C827" s="25"/>
      <c r="D827" s="24"/>
    </row>
    <row r="828" spans="1:4" ht="15.75" customHeight="1">
      <c r="A828" s="24"/>
      <c r="B828" s="25"/>
      <c r="C828" s="25"/>
      <c r="D828" s="24"/>
    </row>
    <row r="829" spans="1:4" ht="15.75" customHeight="1">
      <c r="A829" s="24"/>
      <c r="B829" s="25"/>
      <c r="C829" s="25"/>
      <c r="D829" s="24"/>
    </row>
    <row r="830" spans="1:4" ht="15.75" customHeight="1">
      <c r="A830" s="24"/>
      <c r="B830" s="25"/>
      <c r="C830" s="25"/>
      <c r="D830" s="24"/>
    </row>
    <row r="831" spans="1:4" ht="15.75" customHeight="1">
      <c r="A831" s="24"/>
      <c r="B831" s="25"/>
      <c r="C831" s="25"/>
      <c r="D831" s="24"/>
    </row>
    <row r="832" spans="1:4" ht="15.75" customHeight="1">
      <c r="A832" s="24"/>
      <c r="B832" s="25"/>
      <c r="C832" s="25"/>
      <c r="D832" s="24"/>
    </row>
    <row r="833" spans="1:4" ht="15.75" customHeight="1">
      <c r="A833" s="24"/>
      <c r="B833" s="25"/>
      <c r="C833" s="25"/>
      <c r="D833" s="24"/>
    </row>
    <row r="834" spans="1:4" ht="15.75" customHeight="1">
      <c r="A834" s="24"/>
      <c r="B834" s="25"/>
      <c r="C834" s="25"/>
      <c r="D834" s="24"/>
    </row>
    <row r="835" spans="1:4" ht="15.75" customHeight="1">
      <c r="A835" s="24"/>
      <c r="B835" s="25"/>
      <c r="C835" s="25"/>
      <c r="D835" s="24"/>
    </row>
    <row r="836" spans="1:4" ht="15.75" customHeight="1">
      <c r="A836" s="24"/>
      <c r="B836" s="25"/>
      <c r="C836" s="25"/>
      <c r="D836" s="24"/>
    </row>
    <row r="837" spans="1:4" ht="15.75" customHeight="1">
      <c r="A837" s="24"/>
      <c r="B837" s="25"/>
      <c r="C837" s="25"/>
      <c r="D837" s="24"/>
    </row>
    <row r="838" spans="1:4" ht="15.75" customHeight="1">
      <c r="A838" s="24"/>
      <c r="B838" s="25"/>
      <c r="C838" s="25"/>
      <c r="D838" s="24"/>
    </row>
    <row r="839" spans="1:4" ht="15.75" customHeight="1">
      <c r="A839" s="24"/>
      <c r="B839" s="25"/>
      <c r="C839" s="25"/>
      <c r="D839" s="24"/>
    </row>
    <row r="840" spans="1:4" ht="15.75" customHeight="1">
      <c r="A840" s="24"/>
      <c r="B840" s="25"/>
      <c r="C840" s="25"/>
      <c r="D840" s="24"/>
    </row>
    <row r="841" spans="1:4" ht="15.75" customHeight="1">
      <c r="A841" s="24"/>
      <c r="B841" s="25"/>
      <c r="C841" s="25"/>
      <c r="D841" s="24"/>
    </row>
    <row r="842" spans="1:4" ht="15.75" customHeight="1">
      <c r="A842" s="24"/>
      <c r="B842" s="25"/>
      <c r="C842" s="25"/>
      <c r="D842" s="24"/>
    </row>
    <row r="843" spans="1:4" ht="15.75" customHeight="1">
      <c r="A843" s="24"/>
      <c r="B843" s="25"/>
      <c r="C843" s="25"/>
      <c r="D843" s="24"/>
    </row>
    <row r="844" spans="1:4" ht="15.75" customHeight="1">
      <c r="A844" s="24"/>
      <c r="B844" s="25"/>
      <c r="C844" s="25"/>
      <c r="D844" s="24"/>
    </row>
    <row r="845" spans="1:4" ht="15.75" customHeight="1">
      <c r="A845" s="24"/>
      <c r="B845" s="25"/>
      <c r="C845" s="25"/>
      <c r="D845" s="24"/>
    </row>
    <row r="846" spans="1:4" ht="15.75" customHeight="1">
      <c r="A846" s="24"/>
      <c r="B846" s="25"/>
      <c r="C846" s="25"/>
      <c r="D846" s="24"/>
    </row>
    <row r="847" spans="1:4" ht="15.75" customHeight="1">
      <c r="A847" s="24"/>
      <c r="B847" s="25"/>
      <c r="C847" s="25"/>
      <c r="D847" s="24"/>
    </row>
    <row r="848" spans="1:4" ht="15.75" customHeight="1">
      <c r="A848" s="24"/>
      <c r="B848" s="25"/>
      <c r="C848" s="25"/>
      <c r="D848" s="24"/>
    </row>
    <row r="849" spans="1:4" ht="15.75" customHeight="1">
      <c r="A849" s="24"/>
      <c r="B849" s="25"/>
      <c r="C849" s="25"/>
      <c r="D849" s="24"/>
    </row>
    <row r="850" spans="1:4" ht="15.75" customHeight="1">
      <c r="A850" s="24"/>
      <c r="B850" s="25"/>
      <c r="C850" s="25"/>
      <c r="D850" s="24"/>
    </row>
    <row r="851" spans="1:4" ht="15.75" customHeight="1">
      <c r="A851" s="24"/>
      <c r="B851" s="25"/>
      <c r="C851" s="25"/>
      <c r="D851" s="24"/>
    </row>
    <row r="852" spans="1:4" ht="15.75" customHeight="1">
      <c r="A852" s="24"/>
      <c r="B852" s="25"/>
      <c r="C852" s="25"/>
      <c r="D852" s="24"/>
    </row>
    <row r="853" spans="1:4" ht="15.75" customHeight="1">
      <c r="A853" s="24"/>
      <c r="B853" s="25"/>
      <c r="C853" s="25"/>
      <c r="D853" s="24"/>
    </row>
    <row r="854" spans="1:4" ht="15.75" customHeight="1">
      <c r="A854" s="24"/>
      <c r="B854" s="25"/>
      <c r="C854" s="25"/>
      <c r="D854" s="24"/>
    </row>
    <row r="855" spans="1:4" ht="15.75" customHeight="1">
      <c r="A855" s="24"/>
      <c r="B855" s="25"/>
      <c r="C855" s="25"/>
      <c r="D855" s="24"/>
    </row>
    <row r="856" spans="1:4" ht="15.75" customHeight="1">
      <c r="A856" s="24"/>
      <c r="B856" s="25"/>
      <c r="C856" s="25"/>
      <c r="D856" s="24"/>
    </row>
    <row r="857" spans="1:4" ht="15.75" customHeight="1">
      <c r="A857" s="24"/>
      <c r="B857" s="25"/>
      <c r="C857" s="25"/>
      <c r="D857" s="24"/>
    </row>
    <row r="858" spans="1:4" ht="15.75" customHeight="1">
      <c r="A858" s="24"/>
      <c r="B858" s="25"/>
      <c r="C858" s="25"/>
      <c r="D858" s="24"/>
    </row>
    <row r="859" spans="1:4" ht="15.75" customHeight="1">
      <c r="A859" s="24"/>
      <c r="B859" s="25"/>
      <c r="C859" s="25"/>
      <c r="D859" s="24"/>
    </row>
    <row r="860" spans="1:4" ht="15.75" customHeight="1">
      <c r="A860" s="24"/>
      <c r="B860" s="25"/>
      <c r="C860" s="25"/>
      <c r="D860" s="24"/>
    </row>
    <row r="861" spans="1:4" ht="15.75" customHeight="1">
      <c r="A861" s="24"/>
      <c r="B861" s="25"/>
      <c r="C861" s="25"/>
      <c r="D861" s="24"/>
    </row>
    <row r="862" spans="1:4" ht="15.75" customHeight="1">
      <c r="A862" s="24"/>
      <c r="B862" s="25"/>
      <c r="C862" s="25"/>
      <c r="D862" s="24"/>
    </row>
    <row r="863" spans="1:4" ht="15.75" customHeight="1">
      <c r="A863" s="24"/>
      <c r="B863" s="25"/>
      <c r="C863" s="25"/>
      <c r="D863" s="24"/>
    </row>
    <row r="864" spans="1:4" ht="15.75" customHeight="1">
      <c r="A864" s="24"/>
      <c r="B864" s="25"/>
      <c r="C864" s="25"/>
      <c r="D864" s="24"/>
    </row>
    <row r="865" spans="1:4" ht="15.75" customHeight="1">
      <c r="A865" s="24"/>
      <c r="B865" s="25"/>
      <c r="C865" s="25"/>
      <c r="D865" s="24"/>
    </row>
    <row r="866" spans="1:4" ht="15.75" customHeight="1">
      <c r="A866" s="24"/>
      <c r="B866" s="25"/>
      <c r="C866" s="25"/>
      <c r="D866" s="24"/>
    </row>
    <row r="867" spans="1:4" ht="15.75" customHeight="1">
      <c r="A867" s="24"/>
      <c r="B867" s="25"/>
      <c r="C867" s="25"/>
      <c r="D867" s="24"/>
    </row>
    <row r="868" spans="1:4" ht="15.75" customHeight="1">
      <c r="A868" s="24"/>
      <c r="B868" s="25"/>
      <c r="C868" s="25"/>
      <c r="D868" s="24"/>
    </row>
    <row r="869" spans="1:4" ht="15.75" customHeight="1">
      <c r="A869" s="24"/>
      <c r="B869" s="25"/>
      <c r="C869" s="25"/>
      <c r="D869" s="24"/>
    </row>
    <row r="870" spans="1:4" ht="15.75" customHeight="1">
      <c r="A870" s="24"/>
      <c r="B870" s="25"/>
      <c r="C870" s="25"/>
      <c r="D870" s="24"/>
    </row>
    <row r="871" spans="1:4" ht="15.75" customHeight="1">
      <c r="A871" s="24"/>
      <c r="B871" s="25"/>
      <c r="C871" s="25"/>
      <c r="D871" s="24"/>
    </row>
    <row r="872" spans="1:4" ht="15.75" customHeight="1">
      <c r="A872" s="24"/>
      <c r="B872" s="25"/>
      <c r="C872" s="25"/>
      <c r="D872" s="24"/>
    </row>
    <row r="873" spans="1:4" ht="15.75" customHeight="1">
      <c r="A873" s="24"/>
      <c r="B873" s="25"/>
      <c r="C873" s="25"/>
      <c r="D873" s="24"/>
    </row>
    <row r="874" spans="1:4" ht="15.75" customHeight="1">
      <c r="A874" s="24"/>
      <c r="B874" s="25"/>
      <c r="C874" s="25"/>
      <c r="D874" s="24"/>
    </row>
    <row r="875" spans="1:4" ht="15.75" customHeight="1">
      <c r="A875" s="24"/>
      <c r="B875" s="25"/>
      <c r="C875" s="25"/>
      <c r="D875" s="24"/>
    </row>
    <row r="876" spans="1:4" ht="15.75" customHeight="1">
      <c r="A876" s="24"/>
      <c r="B876" s="25"/>
      <c r="C876" s="25"/>
      <c r="D876" s="24"/>
    </row>
    <row r="877" spans="1:4" ht="15.75" customHeight="1">
      <c r="A877" s="24"/>
      <c r="B877" s="25"/>
      <c r="C877" s="25"/>
      <c r="D877" s="24"/>
    </row>
    <row r="878" spans="1:4" ht="15.75" customHeight="1">
      <c r="A878" s="24"/>
      <c r="B878" s="25"/>
      <c r="C878" s="25"/>
      <c r="D878" s="24"/>
    </row>
    <row r="879" spans="1:4" ht="15.75" customHeight="1">
      <c r="A879" s="24"/>
      <c r="B879" s="25"/>
      <c r="C879" s="25"/>
      <c r="D879" s="24"/>
    </row>
    <row r="880" spans="1:4" ht="15.75" customHeight="1">
      <c r="A880" s="24"/>
      <c r="B880" s="25"/>
      <c r="C880" s="25"/>
      <c r="D880" s="24"/>
    </row>
    <row r="881" spans="1:4" ht="15.75" customHeight="1">
      <c r="A881" s="24"/>
      <c r="B881" s="25"/>
      <c r="C881" s="25"/>
      <c r="D881" s="24"/>
    </row>
    <row r="882" spans="1:4" ht="15.75" customHeight="1">
      <c r="A882" s="24"/>
      <c r="B882" s="25"/>
      <c r="C882" s="25"/>
      <c r="D882" s="24"/>
    </row>
    <row r="883" spans="1:4" ht="15.75" customHeight="1">
      <c r="A883" s="24"/>
      <c r="B883" s="25"/>
      <c r="C883" s="25"/>
      <c r="D883" s="24"/>
    </row>
    <row r="884" spans="1:4" ht="15.75" customHeight="1">
      <c r="A884" s="24"/>
      <c r="B884" s="25"/>
      <c r="C884" s="25"/>
      <c r="D884" s="24"/>
    </row>
    <row r="885" spans="1:4" ht="15.75" customHeight="1">
      <c r="A885" s="24"/>
      <c r="B885" s="25"/>
      <c r="C885" s="25"/>
      <c r="D885" s="24"/>
    </row>
    <row r="886" spans="1:4" ht="15.75" customHeight="1">
      <c r="A886" s="24"/>
      <c r="B886" s="25"/>
      <c r="C886" s="25"/>
      <c r="D886" s="24"/>
    </row>
    <row r="887" spans="1:4" ht="15.75" customHeight="1">
      <c r="A887" s="24"/>
      <c r="B887" s="25"/>
      <c r="C887" s="25"/>
      <c r="D887" s="24"/>
    </row>
    <row r="888" spans="1:4" ht="15.75" customHeight="1">
      <c r="A888" s="24"/>
      <c r="B888" s="25"/>
      <c r="C888" s="25"/>
      <c r="D888" s="24"/>
    </row>
    <row r="889" spans="1:4" ht="15.75" customHeight="1">
      <c r="A889" s="24"/>
      <c r="B889" s="25"/>
      <c r="C889" s="25"/>
      <c r="D889" s="24"/>
    </row>
    <row r="890" spans="1:4" ht="15.75" customHeight="1">
      <c r="A890" s="24"/>
      <c r="B890" s="25"/>
      <c r="C890" s="25"/>
      <c r="D890" s="24"/>
    </row>
    <row r="891" spans="1:4" ht="15.75" customHeight="1">
      <c r="A891" s="24"/>
      <c r="B891" s="25"/>
      <c r="C891" s="25"/>
      <c r="D891" s="24"/>
    </row>
    <row r="892" spans="1:4" ht="15.75" customHeight="1">
      <c r="A892" s="24"/>
      <c r="B892" s="25"/>
      <c r="C892" s="25"/>
      <c r="D892" s="24"/>
    </row>
    <row r="893" spans="1:4" ht="15.75" customHeight="1">
      <c r="A893" s="24"/>
      <c r="B893" s="25"/>
      <c r="C893" s="25"/>
      <c r="D893" s="24"/>
    </row>
    <row r="894" spans="1:4" ht="15.75" customHeight="1">
      <c r="A894" s="24"/>
      <c r="B894" s="25"/>
      <c r="C894" s="25"/>
      <c r="D894" s="24"/>
    </row>
    <row r="895" spans="1:4" ht="15.75" customHeight="1">
      <c r="A895" s="24"/>
      <c r="B895" s="25"/>
      <c r="C895" s="25"/>
      <c r="D895" s="24"/>
    </row>
    <row r="896" spans="1:4" ht="15.75" customHeight="1">
      <c r="A896" s="24"/>
      <c r="B896" s="25"/>
      <c r="C896" s="25"/>
      <c r="D896" s="24"/>
    </row>
    <row r="897" spans="1:4" ht="15.75" customHeight="1">
      <c r="A897" s="24"/>
      <c r="B897" s="25"/>
      <c r="C897" s="25"/>
      <c r="D897" s="24"/>
    </row>
    <row r="898" spans="1:4" ht="15.75" customHeight="1">
      <c r="A898" s="24"/>
      <c r="B898" s="25"/>
      <c r="C898" s="25"/>
      <c r="D898" s="24"/>
    </row>
    <row r="899" spans="1:4" ht="15.75" customHeight="1">
      <c r="A899" s="24"/>
      <c r="B899" s="25"/>
      <c r="C899" s="25"/>
      <c r="D899" s="24"/>
    </row>
    <row r="900" spans="1:4" ht="15.75" customHeight="1">
      <c r="A900" s="24"/>
      <c r="B900" s="25"/>
      <c r="C900" s="25"/>
      <c r="D900" s="24"/>
    </row>
    <row r="901" spans="1:4" ht="15.75" customHeight="1">
      <c r="A901" s="24"/>
      <c r="B901" s="25"/>
      <c r="C901" s="25"/>
      <c r="D901" s="24"/>
    </row>
    <row r="902" spans="1:4" ht="15.75" customHeight="1">
      <c r="A902" s="24"/>
      <c r="B902" s="25"/>
      <c r="C902" s="25"/>
      <c r="D902" s="24"/>
    </row>
    <row r="903" spans="1:4" ht="15.75" customHeight="1">
      <c r="A903" s="24"/>
      <c r="B903" s="25"/>
      <c r="C903" s="25"/>
      <c r="D903" s="24"/>
    </row>
    <row r="904" spans="1:4" ht="15.75" customHeight="1">
      <c r="A904" s="24"/>
      <c r="B904" s="25"/>
      <c r="C904" s="25"/>
      <c r="D904" s="24"/>
    </row>
    <row r="905" spans="1:4" ht="15.75" customHeight="1">
      <c r="A905" s="24"/>
      <c r="B905" s="25"/>
      <c r="C905" s="25"/>
      <c r="D905" s="24"/>
    </row>
    <row r="906" spans="1:4" ht="15.75" customHeight="1">
      <c r="A906" s="24"/>
      <c r="B906" s="25"/>
      <c r="C906" s="25"/>
      <c r="D906" s="24"/>
    </row>
    <row r="907" spans="1:4" ht="15.75" customHeight="1">
      <c r="A907" s="24"/>
      <c r="B907" s="25"/>
      <c r="C907" s="25"/>
      <c r="D907" s="24"/>
    </row>
    <row r="908" spans="1:4" ht="15.75" customHeight="1">
      <c r="A908" s="24"/>
      <c r="B908" s="25"/>
      <c r="C908" s="25"/>
      <c r="D908" s="24"/>
    </row>
    <row r="909" spans="1:4" ht="15.75" customHeight="1">
      <c r="A909" s="24"/>
      <c r="B909" s="25"/>
      <c r="C909" s="25"/>
      <c r="D909" s="24"/>
    </row>
    <row r="910" spans="1:4" ht="15.75" customHeight="1">
      <c r="A910" s="24"/>
      <c r="B910" s="25"/>
      <c r="C910" s="25"/>
      <c r="D910" s="24"/>
    </row>
    <row r="911" spans="1:4" ht="15.75" customHeight="1">
      <c r="A911" s="24"/>
      <c r="B911" s="25"/>
      <c r="C911" s="25"/>
      <c r="D911" s="24"/>
    </row>
    <row r="912" spans="1:4" ht="15.75" customHeight="1">
      <c r="A912" s="24"/>
      <c r="B912" s="25"/>
      <c r="C912" s="25"/>
      <c r="D912" s="24"/>
    </row>
    <row r="913" spans="1:4" ht="15.75" customHeight="1">
      <c r="A913" s="24"/>
      <c r="B913" s="25"/>
      <c r="C913" s="25"/>
      <c r="D913" s="24"/>
    </row>
    <row r="914" spans="1:4" ht="15.75" customHeight="1">
      <c r="A914" s="24"/>
      <c r="B914" s="25"/>
      <c r="C914" s="25"/>
      <c r="D914" s="24"/>
    </row>
    <row r="915" spans="1:4" ht="15.75" customHeight="1">
      <c r="A915" s="24"/>
      <c r="B915" s="25"/>
      <c r="C915" s="25"/>
      <c r="D915" s="24"/>
    </row>
    <row r="916" spans="1:4" ht="15.75" customHeight="1">
      <c r="A916" s="24"/>
      <c r="B916" s="25"/>
      <c r="C916" s="25"/>
      <c r="D916" s="24"/>
    </row>
    <row r="917" spans="1:4" ht="15.75" customHeight="1">
      <c r="A917" s="24"/>
      <c r="B917" s="25"/>
      <c r="C917" s="25"/>
      <c r="D917" s="24"/>
    </row>
    <row r="918" spans="1:4" ht="15.75" customHeight="1">
      <c r="A918" s="24"/>
      <c r="B918" s="25"/>
      <c r="C918" s="25"/>
      <c r="D918" s="24"/>
    </row>
    <row r="919" spans="1:4" ht="15.75" customHeight="1">
      <c r="A919" s="24"/>
      <c r="B919" s="25"/>
      <c r="C919" s="25"/>
      <c r="D919" s="24"/>
    </row>
    <row r="920" spans="1:4" ht="15.75" customHeight="1">
      <c r="A920" s="24"/>
      <c r="B920" s="25"/>
      <c r="C920" s="25"/>
      <c r="D920" s="24"/>
    </row>
    <row r="921" spans="1:4" ht="15.75" customHeight="1">
      <c r="A921" s="24"/>
      <c r="B921" s="25"/>
      <c r="C921" s="25"/>
      <c r="D921" s="24"/>
    </row>
    <row r="922" spans="1:4" ht="15.75" customHeight="1">
      <c r="A922" s="24"/>
      <c r="B922" s="25"/>
      <c r="C922" s="25"/>
      <c r="D922" s="24"/>
    </row>
    <row r="923" spans="1:4" ht="15.75" customHeight="1">
      <c r="A923" s="24"/>
      <c r="B923" s="25"/>
      <c r="C923" s="25"/>
      <c r="D923" s="24"/>
    </row>
    <row r="924" spans="1:4" ht="15.75" customHeight="1">
      <c r="A924" s="24"/>
      <c r="B924" s="25"/>
      <c r="C924" s="25"/>
      <c r="D924" s="24"/>
    </row>
    <row r="925" spans="1:4" ht="15.75" customHeight="1">
      <c r="A925" s="24"/>
      <c r="B925" s="25"/>
      <c r="C925" s="25"/>
      <c r="D925" s="24"/>
    </row>
    <row r="926" spans="1:4" ht="15.75" customHeight="1">
      <c r="A926" s="24"/>
      <c r="B926" s="25"/>
      <c r="C926" s="25"/>
      <c r="D926" s="24"/>
    </row>
    <row r="927" spans="1:4" ht="15.75" customHeight="1">
      <c r="A927" s="24"/>
      <c r="B927" s="25"/>
      <c r="C927" s="25"/>
      <c r="D927" s="24"/>
    </row>
    <row r="928" spans="1:4" ht="15.75" customHeight="1">
      <c r="A928" s="24"/>
      <c r="B928" s="25"/>
      <c r="C928" s="25"/>
      <c r="D928" s="24"/>
    </row>
    <row r="929" spans="1:4" ht="15.75" customHeight="1">
      <c r="A929" s="24"/>
      <c r="B929" s="25"/>
      <c r="C929" s="25"/>
      <c r="D929" s="24"/>
    </row>
    <row r="930" spans="1:4" ht="15.75" customHeight="1">
      <c r="A930" s="24"/>
      <c r="B930" s="25"/>
      <c r="C930" s="25"/>
      <c r="D930" s="24"/>
    </row>
    <row r="931" spans="1:4" ht="15.75" customHeight="1">
      <c r="A931" s="24"/>
      <c r="B931" s="25"/>
      <c r="C931" s="25"/>
      <c r="D931" s="24"/>
    </row>
    <row r="932" spans="1:4" ht="15.75" customHeight="1">
      <c r="A932" s="24"/>
      <c r="B932" s="25"/>
      <c r="C932" s="25"/>
      <c r="D932" s="24"/>
    </row>
    <row r="933" spans="1:4" ht="15.75" customHeight="1">
      <c r="A933" s="24"/>
      <c r="B933" s="25"/>
      <c r="C933" s="25"/>
      <c r="D933" s="24"/>
    </row>
    <row r="934" spans="1:4" ht="15.75" customHeight="1">
      <c r="A934" s="24"/>
      <c r="B934" s="25"/>
      <c r="C934" s="25"/>
      <c r="D934" s="24"/>
    </row>
    <row r="935" spans="1:4" ht="15.75" customHeight="1">
      <c r="A935" s="24"/>
      <c r="B935" s="25"/>
      <c r="C935" s="25"/>
      <c r="D935" s="24"/>
    </row>
    <row r="936" spans="1:4" ht="15.75" customHeight="1">
      <c r="A936" s="24"/>
      <c r="B936" s="25"/>
      <c r="C936" s="25"/>
      <c r="D936" s="24"/>
    </row>
    <row r="937" spans="1:4" ht="15.75" customHeight="1">
      <c r="A937" s="24"/>
      <c r="B937" s="25"/>
      <c r="C937" s="25"/>
      <c r="D937" s="24"/>
    </row>
    <row r="938" spans="1:4" ht="15.75" customHeight="1">
      <c r="A938" s="24"/>
      <c r="B938" s="25"/>
      <c r="C938" s="25"/>
      <c r="D938" s="24"/>
    </row>
    <row r="939" spans="1:4" ht="15.75" customHeight="1">
      <c r="A939" s="24"/>
      <c r="B939" s="25"/>
      <c r="C939" s="25"/>
      <c r="D939" s="24"/>
    </row>
    <row r="940" spans="1:4" ht="15.75" customHeight="1">
      <c r="A940" s="24"/>
      <c r="B940" s="25"/>
      <c r="C940" s="25"/>
      <c r="D940" s="24"/>
    </row>
    <row r="941" spans="1:4" ht="15.75" customHeight="1">
      <c r="A941" s="24"/>
      <c r="B941" s="25"/>
      <c r="C941" s="25"/>
      <c r="D941" s="24"/>
    </row>
    <row r="942" spans="1:4" ht="15.75" customHeight="1">
      <c r="A942" s="24"/>
      <c r="B942" s="25"/>
      <c r="C942" s="25"/>
      <c r="D942" s="24"/>
    </row>
    <row r="943" spans="1:4" ht="15.75" customHeight="1">
      <c r="A943" s="24"/>
      <c r="B943" s="25"/>
      <c r="C943" s="25"/>
      <c r="D943" s="24"/>
    </row>
    <row r="944" spans="1:4" ht="15.75" customHeight="1">
      <c r="A944" s="24"/>
      <c r="B944" s="25"/>
      <c r="C944" s="25"/>
      <c r="D944" s="24"/>
    </row>
    <row r="945" spans="1:4" ht="15.75" customHeight="1">
      <c r="A945" s="24"/>
      <c r="B945" s="25"/>
      <c r="C945" s="25"/>
      <c r="D945" s="24"/>
    </row>
    <row r="946" spans="1:4" ht="15.75" customHeight="1">
      <c r="A946" s="24"/>
      <c r="B946" s="25"/>
      <c r="C946" s="25"/>
      <c r="D946" s="24"/>
    </row>
    <row r="947" spans="1:4" ht="15.75" customHeight="1">
      <c r="A947" s="24"/>
      <c r="B947" s="25"/>
      <c r="C947" s="25"/>
      <c r="D947" s="24"/>
    </row>
    <row r="948" spans="1:4" ht="15.75" customHeight="1">
      <c r="A948" s="24"/>
      <c r="B948" s="25"/>
      <c r="C948" s="25"/>
      <c r="D948" s="24"/>
    </row>
    <row r="949" spans="1:4" ht="15.75" customHeight="1">
      <c r="A949" s="24"/>
      <c r="B949" s="25"/>
      <c r="C949" s="25"/>
      <c r="D949" s="24"/>
    </row>
    <row r="950" spans="1:4" ht="15.75" customHeight="1">
      <c r="A950" s="24"/>
      <c r="B950" s="25"/>
      <c r="C950" s="25"/>
      <c r="D950" s="24"/>
    </row>
    <row r="951" spans="1:4" ht="15.75" customHeight="1">
      <c r="A951" s="24"/>
      <c r="B951" s="25"/>
      <c r="C951" s="25"/>
      <c r="D951" s="24"/>
    </row>
    <row r="952" spans="1:4" ht="15.75" customHeight="1">
      <c r="A952" s="24"/>
      <c r="B952" s="25"/>
      <c r="C952" s="25"/>
      <c r="D952" s="24"/>
    </row>
    <row r="953" spans="1:4" ht="15.75" customHeight="1">
      <c r="A953" s="24"/>
      <c r="B953" s="25"/>
      <c r="C953" s="25"/>
      <c r="D953" s="24"/>
    </row>
    <row r="954" spans="1:4" ht="15.75" customHeight="1">
      <c r="A954" s="24"/>
      <c r="B954" s="25"/>
      <c r="C954" s="25"/>
      <c r="D954" s="24"/>
    </row>
    <row r="955" spans="1:4" ht="15.75" customHeight="1">
      <c r="A955" s="24"/>
      <c r="B955" s="25"/>
      <c r="C955" s="25"/>
      <c r="D955" s="24"/>
    </row>
    <row r="956" spans="1:4" ht="15.75" customHeight="1">
      <c r="A956" s="24"/>
      <c r="B956" s="25"/>
      <c r="C956" s="25"/>
      <c r="D956" s="24"/>
    </row>
    <row r="957" spans="1:4" ht="15.75" customHeight="1">
      <c r="A957" s="24"/>
      <c r="B957" s="25"/>
      <c r="C957" s="25"/>
      <c r="D957" s="24"/>
    </row>
    <row r="958" spans="1:4" ht="15.75" customHeight="1">
      <c r="A958" s="24"/>
      <c r="B958" s="25"/>
      <c r="C958" s="25"/>
      <c r="D958" s="24"/>
    </row>
    <row r="959" spans="1:4" ht="15.75" customHeight="1">
      <c r="A959" s="24"/>
      <c r="B959" s="25"/>
      <c r="C959" s="25"/>
      <c r="D959" s="24"/>
    </row>
    <row r="960" spans="1:4" ht="15.75" customHeight="1">
      <c r="A960" s="24"/>
      <c r="B960" s="25"/>
      <c r="C960" s="25"/>
      <c r="D960" s="24"/>
    </row>
    <row r="961" spans="1:4" ht="15.75" customHeight="1">
      <c r="A961" s="24"/>
      <c r="B961" s="25"/>
      <c r="C961" s="25"/>
      <c r="D961" s="24"/>
    </row>
    <row r="962" spans="1:4" ht="15.75" customHeight="1">
      <c r="A962" s="24"/>
      <c r="B962" s="25"/>
      <c r="C962" s="25"/>
      <c r="D962" s="24"/>
    </row>
    <row r="963" spans="1:4" ht="15.75" customHeight="1">
      <c r="A963" s="24"/>
      <c r="B963" s="25"/>
      <c r="C963" s="25"/>
      <c r="D963" s="24"/>
    </row>
    <row r="964" spans="1:4" ht="15.75" customHeight="1">
      <c r="A964" s="24"/>
      <c r="B964" s="25"/>
      <c r="C964" s="25"/>
      <c r="D964" s="24"/>
    </row>
    <row r="965" spans="1:4" ht="15.75" customHeight="1">
      <c r="A965" s="24"/>
      <c r="B965" s="25"/>
      <c r="C965" s="25"/>
      <c r="D965" s="24"/>
    </row>
    <row r="966" spans="1:4" ht="15.75" customHeight="1">
      <c r="A966" s="24"/>
      <c r="B966" s="25"/>
      <c r="C966" s="25"/>
      <c r="D966" s="24"/>
    </row>
    <row r="967" spans="1:4" ht="15.75" customHeight="1">
      <c r="A967" s="24"/>
      <c r="B967" s="25"/>
      <c r="C967" s="25"/>
      <c r="D967" s="24"/>
    </row>
    <row r="968" spans="1:4" ht="15.75" customHeight="1">
      <c r="A968" s="24"/>
      <c r="B968" s="25"/>
      <c r="C968" s="25"/>
      <c r="D968" s="24"/>
    </row>
    <row r="969" spans="1:4" ht="15.75" customHeight="1">
      <c r="A969" s="24"/>
      <c r="B969" s="25"/>
      <c r="C969" s="25"/>
      <c r="D969" s="24"/>
    </row>
    <row r="970" spans="1:4" ht="15.75" customHeight="1">
      <c r="A970" s="24"/>
      <c r="B970" s="25"/>
      <c r="C970" s="25"/>
      <c r="D970" s="24"/>
    </row>
    <row r="971" spans="1:4" ht="15.75" customHeight="1">
      <c r="A971" s="24"/>
      <c r="B971" s="25"/>
      <c r="C971" s="25"/>
      <c r="D971" s="24"/>
    </row>
    <row r="972" spans="1:4" ht="15.75" customHeight="1">
      <c r="A972" s="24"/>
      <c r="B972" s="25"/>
      <c r="C972" s="25"/>
      <c r="D972" s="24"/>
    </row>
    <row r="973" spans="1:4" ht="15.75" customHeight="1">
      <c r="A973" s="24"/>
      <c r="B973" s="25"/>
      <c r="C973" s="25"/>
      <c r="D973" s="24"/>
    </row>
    <row r="974" spans="1:4" ht="15.75" customHeight="1">
      <c r="A974" s="24"/>
      <c r="B974" s="25"/>
      <c r="C974" s="25"/>
      <c r="D974" s="24"/>
    </row>
    <row r="975" spans="1:4" ht="15.75" customHeight="1">
      <c r="A975" s="24"/>
      <c r="B975" s="25"/>
      <c r="C975" s="25"/>
      <c r="D975" s="24"/>
    </row>
    <row r="976" spans="1:4" ht="15.75" customHeight="1">
      <c r="A976" s="24"/>
      <c r="B976" s="25"/>
      <c r="C976" s="25"/>
      <c r="D976" s="24"/>
    </row>
    <row r="977" spans="1:4" ht="15.75" customHeight="1">
      <c r="A977" s="24"/>
      <c r="B977" s="25"/>
      <c r="C977" s="25"/>
      <c r="D977" s="24"/>
    </row>
    <row r="978" spans="1:4" ht="15.75" customHeight="1">
      <c r="A978" s="24"/>
      <c r="B978" s="25"/>
      <c r="C978" s="25"/>
      <c r="D978" s="24"/>
    </row>
    <row r="979" spans="1:4" ht="15.75" customHeight="1">
      <c r="A979" s="24"/>
      <c r="B979" s="25"/>
      <c r="C979" s="25"/>
      <c r="D979" s="24"/>
    </row>
    <row r="980" spans="1:4" ht="15.75" customHeight="1">
      <c r="A980" s="24"/>
      <c r="B980" s="25"/>
      <c r="C980" s="25"/>
      <c r="D980" s="24"/>
    </row>
    <row r="981" spans="1:4" ht="15.75" customHeight="1">
      <c r="A981" s="24"/>
      <c r="B981" s="25"/>
      <c r="C981" s="25"/>
      <c r="D981" s="24"/>
    </row>
    <row r="982" spans="1:4" ht="15.75" customHeight="1">
      <c r="A982" s="24"/>
      <c r="B982" s="25"/>
      <c r="C982" s="25"/>
      <c r="D982" s="24"/>
    </row>
    <row r="983" spans="1:4" ht="15.75" customHeight="1">
      <c r="A983" s="24"/>
      <c r="B983" s="25"/>
      <c r="C983" s="25"/>
      <c r="D983" s="24"/>
    </row>
    <row r="984" spans="1:4" ht="15.75" customHeight="1">
      <c r="A984" s="24"/>
      <c r="B984" s="25"/>
      <c r="C984" s="25"/>
      <c r="D984" s="24"/>
    </row>
    <row r="985" spans="1:4" ht="15.75" customHeight="1">
      <c r="A985" s="24"/>
      <c r="B985" s="25"/>
      <c r="C985" s="25"/>
      <c r="D985" s="24"/>
    </row>
    <row r="986" spans="1:4" ht="15.75" customHeight="1">
      <c r="A986" s="24"/>
      <c r="B986" s="25"/>
      <c r="C986" s="25"/>
      <c r="D986" s="24"/>
    </row>
    <row r="987" spans="1:4" ht="15.75" customHeight="1">
      <c r="A987" s="24"/>
      <c r="B987" s="25"/>
      <c r="C987" s="25"/>
      <c r="D987" s="24"/>
    </row>
    <row r="988" spans="1:4" ht="15.75" customHeight="1">
      <c r="A988" s="24"/>
      <c r="B988" s="25"/>
      <c r="C988" s="25"/>
      <c r="D988" s="24"/>
    </row>
    <row r="989" spans="1:4" ht="15.75" customHeight="1">
      <c r="A989" s="24"/>
      <c r="B989" s="25"/>
      <c r="C989" s="25"/>
      <c r="D989" s="24"/>
    </row>
    <row r="990" spans="1:4" ht="15.75" customHeight="1">
      <c r="A990" s="24"/>
      <c r="B990" s="25"/>
      <c r="C990" s="25"/>
      <c r="D990" s="24"/>
    </row>
    <row r="991" spans="1:4" ht="15.75" customHeight="1">
      <c r="A991" s="24"/>
      <c r="B991" s="25"/>
      <c r="C991" s="25"/>
      <c r="D991" s="24"/>
    </row>
    <row r="992" spans="1:4" ht="15.75" customHeight="1">
      <c r="A992" s="24"/>
      <c r="B992" s="25"/>
      <c r="C992" s="25"/>
      <c r="D992" s="24"/>
    </row>
    <row r="993" spans="1:4" ht="15.75" customHeight="1">
      <c r="A993" s="24"/>
      <c r="B993" s="25"/>
      <c r="C993" s="25"/>
      <c r="D993" s="24"/>
    </row>
    <row r="994" spans="1:4" ht="15.75" customHeight="1">
      <c r="A994" s="24"/>
      <c r="B994" s="25"/>
      <c r="C994" s="25"/>
      <c r="D994" s="24"/>
    </row>
    <row r="995" spans="1:4" ht="15.75" customHeight="1">
      <c r="A995" s="24"/>
      <c r="B995" s="25"/>
      <c r="C995" s="25"/>
      <c r="D995" s="24"/>
    </row>
    <row r="996" spans="1:4" ht="15.75" customHeight="1">
      <c r="A996" s="24"/>
      <c r="B996" s="25"/>
      <c r="C996" s="25"/>
      <c r="D996" s="24"/>
    </row>
    <row r="997" spans="1:4" ht="15.75" customHeight="1">
      <c r="A997" s="24"/>
      <c r="B997" s="25"/>
      <c r="C997" s="25"/>
      <c r="D997" s="24"/>
    </row>
    <row r="998" spans="1:4" ht="15.75" customHeight="1">
      <c r="A998" s="24"/>
      <c r="B998" s="25"/>
      <c r="C998" s="25"/>
      <c r="D998" s="24"/>
    </row>
    <row r="999" spans="1:4" ht="15.75" customHeight="1">
      <c r="A999" s="24"/>
      <c r="B999" s="25"/>
      <c r="C999" s="25"/>
      <c r="D999" s="24"/>
    </row>
    <row r="1000" spans="1:4" ht="15.75" customHeight="1">
      <c r="A1000" s="24"/>
      <c r="B1000" s="25"/>
      <c r="C1000" s="25"/>
      <c r="D1000" s="24"/>
    </row>
  </sheetData>
  <mergeCells count="87">
    <mergeCell ref="B65:C65"/>
    <mergeCell ref="A66:C66"/>
    <mergeCell ref="A67:D67"/>
    <mergeCell ref="B100:C100"/>
    <mergeCell ref="A96:C96"/>
    <mergeCell ref="A97:D97"/>
    <mergeCell ref="A98:D98"/>
    <mergeCell ref="B99:C99"/>
    <mergeCell ref="B101:C101"/>
    <mergeCell ref="B102:C102"/>
    <mergeCell ref="B103:C103"/>
    <mergeCell ref="B104:C104"/>
    <mergeCell ref="B105:C105"/>
    <mergeCell ref="A106:C106"/>
    <mergeCell ref="A107:D107"/>
    <mergeCell ref="A108:D108"/>
    <mergeCell ref="B112:D112"/>
    <mergeCell ref="A117:B117"/>
    <mergeCell ref="A118:D118"/>
    <mergeCell ref="A119:D119"/>
    <mergeCell ref="B120:C120"/>
    <mergeCell ref="A128:C128"/>
    <mergeCell ref="A129:C129"/>
    <mergeCell ref="A130:C130"/>
    <mergeCell ref="B121:C121"/>
    <mergeCell ref="B122:C122"/>
    <mergeCell ref="B123:C123"/>
    <mergeCell ref="B124:C124"/>
    <mergeCell ref="B125:C125"/>
    <mergeCell ref="A126:C126"/>
    <mergeCell ref="B127:C127"/>
    <mergeCell ref="A6:D6"/>
    <mergeCell ref="A7:D7"/>
    <mergeCell ref="A8:D8"/>
    <mergeCell ref="A9:D9"/>
    <mergeCell ref="B10:C10"/>
    <mergeCell ref="B11:C11"/>
    <mergeCell ref="B12:C12"/>
    <mergeCell ref="B13:C13"/>
    <mergeCell ref="A14:D14"/>
    <mergeCell ref="A15:B15"/>
    <mergeCell ref="A16:B16"/>
    <mergeCell ref="A17:D17"/>
    <mergeCell ref="A18:D18"/>
    <mergeCell ref="A19:D19"/>
    <mergeCell ref="B20:C20"/>
    <mergeCell ref="B21:C21"/>
    <mergeCell ref="B22:C22"/>
    <mergeCell ref="B23:C23"/>
    <mergeCell ref="B24:C24"/>
    <mergeCell ref="A25:D25"/>
    <mergeCell ref="A26:D26"/>
    <mergeCell ref="B27:C27"/>
    <mergeCell ref="B28:C28"/>
    <mergeCell ref="B29:C29"/>
    <mergeCell ref="B30:C30"/>
    <mergeCell ref="B31:C31"/>
    <mergeCell ref="B32:C32"/>
    <mergeCell ref="B33:C33"/>
    <mergeCell ref="A34:C34"/>
    <mergeCell ref="A35:D35"/>
    <mergeCell ref="A36:D36"/>
    <mergeCell ref="A37:D37"/>
    <mergeCell ref="A41:B41"/>
    <mergeCell ref="A42:D42"/>
    <mergeCell ref="A52:B52"/>
    <mergeCell ref="A53:D53"/>
    <mergeCell ref="B57:C57"/>
    <mergeCell ref="B58:C58"/>
    <mergeCell ref="B59:C59"/>
    <mergeCell ref="A60:C60"/>
    <mergeCell ref="A61:D61"/>
    <mergeCell ref="B62:C62"/>
    <mergeCell ref="B93:C93"/>
    <mergeCell ref="B94:C94"/>
    <mergeCell ref="B95:C95"/>
    <mergeCell ref="A87:B87"/>
    <mergeCell ref="A88:D88"/>
    <mergeCell ref="A91:B91"/>
    <mergeCell ref="A92:D92"/>
    <mergeCell ref="A68:D68"/>
    <mergeCell ref="A76:B76"/>
    <mergeCell ref="A77:D77"/>
    <mergeCell ref="A78:D78"/>
    <mergeCell ref="A79:D79"/>
    <mergeCell ref="B63:C63"/>
    <mergeCell ref="B64:C64"/>
  </mergeCells>
  <pageMargins left="0.511811024" right="0.511811024" top="0.78740157499999996" bottom="0.78740157499999996" header="0" footer="0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G1001"/>
  <sheetViews>
    <sheetView showGridLines="0" topLeftCell="A34" zoomScaleNormal="100" workbookViewId="0">
      <selection activeCell="C134" sqref="C134"/>
    </sheetView>
  </sheetViews>
  <sheetFormatPr defaultColWidth="14.42578125" defaultRowHeight="15" customHeight="1"/>
  <cols>
    <col min="1" max="1" width="3.5703125" customWidth="1"/>
    <col min="2" max="2" width="65" customWidth="1"/>
    <col min="3" max="3" width="24.42578125" customWidth="1"/>
    <col min="4" max="4" width="34.5703125" customWidth="1"/>
    <col min="5" max="5" width="11.85546875" customWidth="1"/>
    <col min="6" max="6" width="17" customWidth="1"/>
    <col min="7" max="26" width="8.7109375" customWidth="1"/>
  </cols>
  <sheetData>
    <row r="1" spans="1:5">
      <c r="A1" s="68"/>
      <c r="B1" s="70"/>
      <c r="C1" s="70"/>
      <c r="D1" s="73"/>
    </row>
    <row r="2" spans="1:5">
      <c r="A2" s="1"/>
      <c r="B2" s="123"/>
      <c r="C2" s="123"/>
      <c r="D2" s="29" t="s">
        <v>15</v>
      </c>
    </row>
    <row r="3" spans="1:5">
      <c r="A3" s="1"/>
      <c r="B3" s="123"/>
      <c r="C3" s="123"/>
      <c r="D3" s="6"/>
    </row>
    <row r="4" spans="1:5">
      <c r="A4" s="1"/>
      <c r="B4" s="123"/>
      <c r="C4" s="123"/>
      <c r="D4" s="6"/>
    </row>
    <row r="5" spans="1:5">
      <c r="A5" s="1"/>
      <c r="B5" s="123"/>
      <c r="C5" s="123"/>
      <c r="D5" s="6"/>
    </row>
    <row r="6" spans="1:5">
      <c r="A6" s="145" t="s">
        <v>16</v>
      </c>
      <c r="B6" s="186"/>
      <c r="C6" s="186"/>
      <c r="D6" s="187"/>
    </row>
    <row r="7" spans="1:5">
      <c r="A7" s="145" t="s">
        <v>1</v>
      </c>
      <c r="B7" s="186"/>
      <c r="C7" s="186"/>
      <c r="D7" s="187"/>
    </row>
    <row r="8" spans="1:5">
      <c r="A8" s="146" t="s">
        <v>2</v>
      </c>
      <c r="B8" s="186"/>
      <c r="C8" s="186"/>
      <c r="D8" s="187"/>
    </row>
    <row r="9" spans="1:5">
      <c r="A9" s="153" t="s">
        <v>17</v>
      </c>
      <c r="B9" s="186"/>
      <c r="C9" s="186"/>
      <c r="D9" s="187"/>
    </row>
    <row r="10" spans="1:5">
      <c r="A10" s="7" t="s">
        <v>18</v>
      </c>
      <c r="B10" s="166" t="s">
        <v>19</v>
      </c>
      <c r="C10" s="187"/>
      <c r="D10" s="7">
        <v>2026</v>
      </c>
    </row>
    <row r="11" spans="1:5">
      <c r="A11" s="7" t="s">
        <v>20</v>
      </c>
      <c r="B11" s="166" t="s">
        <v>21</v>
      </c>
      <c r="C11" s="187"/>
      <c r="D11" s="8" t="s">
        <v>22</v>
      </c>
    </row>
    <row r="12" spans="1:5">
      <c r="A12" s="7" t="s">
        <v>23</v>
      </c>
      <c r="B12" s="166" t="s">
        <v>24</v>
      </c>
      <c r="C12" s="187"/>
      <c r="D12" s="9">
        <v>2026</v>
      </c>
    </row>
    <row r="13" spans="1:5">
      <c r="A13" s="9" t="s">
        <v>25</v>
      </c>
      <c r="B13" s="163" t="s">
        <v>26</v>
      </c>
      <c r="C13" s="187"/>
      <c r="D13" s="10" t="s">
        <v>27</v>
      </c>
      <c r="E13" s="100"/>
    </row>
    <row r="14" spans="1:5">
      <c r="A14" s="164" t="s">
        <v>28</v>
      </c>
      <c r="B14" s="186"/>
      <c r="C14" s="186"/>
      <c r="D14" s="187"/>
    </row>
    <row r="15" spans="1:5" ht="29.25" customHeight="1">
      <c r="A15" s="167" t="s">
        <v>29</v>
      </c>
      <c r="B15" s="187"/>
      <c r="C15" s="10" t="s">
        <v>30</v>
      </c>
      <c r="D15" s="10" t="s">
        <v>31</v>
      </c>
    </row>
    <row r="16" spans="1:5">
      <c r="A16" s="164" t="s">
        <v>11</v>
      </c>
      <c r="B16" s="187"/>
      <c r="C16" s="9" t="s">
        <v>33</v>
      </c>
      <c r="D16" s="9">
        <v>1</v>
      </c>
    </row>
    <row r="17" spans="1:5">
      <c r="A17" s="153" t="s">
        <v>34</v>
      </c>
      <c r="B17" s="186"/>
      <c r="C17" s="186"/>
      <c r="D17" s="187"/>
    </row>
    <row r="18" spans="1:5">
      <c r="A18" s="165" t="s">
        <v>35</v>
      </c>
      <c r="B18" s="186"/>
      <c r="C18" s="186"/>
      <c r="D18" s="187"/>
    </row>
    <row r="19" spans="1:5">
      <c r="A19" s="165" t="s">
        <v>36</v>
      </c>
      <c r="B19" s="186"/>
      <c r="C19" s="186"/>
      <c r="D19" s="187"/>
    </row>
    <row r="20" spans="1:5">
      <c r="A20" s="7">
        <v>1</v>
      </c>
      <c r="B20" s="166" t="s">
        <v>37</v>
      </c>
      <c r="C20" s="187"/>
      <c r="D20" s="8" t="s">
        <v>11</v>
      </c>
    </row>
    <row r="21" spans="1:5" ht="15.75" customHeight="1">
      <c r="A21" s="7">
        <v>2</v>
      </c>
      <c r="B21" s="163" t="s">
        <v>38</v>
      </c>
      <c r="C21" s="187"/>
      <c r="D21" s="9" t="s">
        <v>146</v>
      </c>
    </row>
    <row r="22" spans="1:5" ht="15.75" customHeight="1">
      <c r="A22" s="7">
        <v>3</v>
      </c>
      <c r="B22" s="163" t="s">
        <v>40</v>
      </c>
      <c r="C22" s="187"/>
      <c r="D22" s="107">
        <v>2749.17</v>
      </c>
      <c r="E22" s="101"/>
    </row>
    <row r="23" spans="1:5" ht="15.75" customHeight="1">
      <c r="A23" s="7">
        <v>4</v>
      </c>
      <c r="B23" s="163" t="s">
        <v>41</v>
      </c>
      <c r="C23" s="187"/>
      <c r="D23" s="10" t="s">
        <v>27</v>
      </c>
    </row>
    <row r="24" spans="1:5" ht="15.75" customHeight="1">
      <c r="A24" s="7">
        <v>5</v>
      </c>
      <c r="B24" s="163" t="s">
        <v>43</v>
      </c>
      <c r="C24" s="187"/>
      <c r="D24" s="27">
        <v>46023</v>
      </c>
    </row>
    <row r="25" spans="1:5" ht="15.75" customHeight="1">
      <c r="A25" s="162"/>
      <c r="B25" s="186"/>
      <c r="C25" s="186"/>
      <c r="D25" s="186"/>
    </row>
    <row r="26" spans="1:5" ht="15.75" customHeight="1">
      <c r="A26" s="153" t="s">
        <v>44</v>
      </c>
      <c r="B26" s="186"/>
      <c r="C26" s="186"/>
      <c r="D26" s="187"/>
    </row>
    <row r="27" spans="1:5" ht="15.75" customHeight="1">
      <c r="A27" s="8">
        <v>1</v>
      </c>
      <c r="B27" s="154" t="s">
        <v>45</v>
      </c>
      <c r="C27" s="187"/>
      <c r="D27" s="83" t="s">
        <v>46</v>
      </c>
    </row>
    <row r="28" spans="1:5" ht="15.75" customHeight="1">
      <c r="A28" s="10" t="s">
        <v>18</v>
      </c>
      <c r="B28" s="158" t="s">
        <v>47</v>
      </c>
      <c r="C28" s="186"/>
      <c r="D28" s="108">
        <f>D22</f>
        <v>2749.17</v>
      </c>
      <c r="E28" s="102"/>
    </row>
    <row r="29" spans="1:5" ht="15.75" customHeight="1">
      <c r="A29" s="10" t="s">
        <v>20</v>
      </c>
      <c r="B29" s="158" t="s">
        <v>48</v>
      </c>
      <c r="C29" s="186"/>
      <c r="D29" s="11">
        <v>0</v>
      </c>
      <c r="E29" s="81"/>
    </row>
    <row r="30" spans="1:5" ht="15.75" customHeight="1">
      <c r="A30" s="8" t="s">
        <v>23</v>
      </c>
      <c r="B30" s="154" t="s">
        <v>49</v>
      </c>
      <c r="C30" s="187"/>
      <c r="D30" s="84">
        <v>0</v>
      </c>
    </row>
    <row r="31" spans="1:5" ht="15.75" customHeight="1">
      <c r="A31" s="8" t="s">
        <v>25</v>
      </c>
      <c r="B31" s="154" t="s">
        <v>50</v>
      </c>
      <c r="C31" s="187"/>
      <c r="D31" s="12">
        <v>0</v>
      </c>
    </row>
    <row r="32" spans="1:5" ht="15.75" customHeight="1">
      <c r="A32" s="8" t="s">
        <v>51</v>
      </c>
      <c r="B32" s="154" t="s">
        <v>52</v>
      </c>
      <c r="C32" s="187"/>
      <c r="D32" s="12">
        <v>0</v>
      </c>
    </row>
    <row r="33" spans="1:5" ht="15.75" customHeight="1">
      <c r="A33" s="8" t="s">
        <v>53</v>
      </c>
      <c r="B33" s="154" t="s">
        <v>54</v>
      </c>
      <c r="C33" s="187"/>
      <c r="D33" s="12">
        <v>0</v>
      </c>
    </row>
    <row r="34" spans="1:5" ht="15" customHeight="1">
      <c r="A34" s="155" t="s">
        <v>55</v>
      </c>
      <c r="B34" s="186"/>
      <c r="C34" s="187"/>
      <c r="D34" s="109">
        <f>D28</f>
        <v>2749.17</v>
      </c>
      <c r="E34" s="101"/>
    </row>
    <row r="35" spans="1:5" ht="15.75" customHeight="1">
      <c r="A35" s="162"/>
      <c r="B35" s="186"/>
      <c r="C35" s="186"/>
      <c r="D35" s="186"/>
    </row>
    <row r="36" spans="1:5" ht="15.75" customHeight="1">
      <c r="A36" s="153" t="s">
        <v>56</v>
      </c>
      <c r="B36" s="186"/>
      <c r="C36" s="186"/>
      <c r="D36" s="187"/>
    </row>
    <row r="37" spans="1:5" ht="15.75" customHeight="1">
      <c r="A37" s="153" t="s">
        <v>57</v>
      </c>
      <c r="B37" s="186"/>
      <c r="C37" s="186"/>
      <c r="D37" s="187"/>
    </row>
    <row r="38" spans="1:5" ht="15.75" customHeight="1">
      <c r="A38" s="8" t="s">
        <v>58</v>
      </c>
      <c r="B38" s="13" t="s">
        <v>59</v>
      </c>
      <c r="C38" s="8" t="s">
        <v>60</v>
      </c>
      <c r="D38" s="8" t="s">
        <v>46</v>
      </c>
    </row>
    <row r="39" spans="1:5" ht="15.75" customHeight="1">
      <c r="A39" s="8" t="s">
        <v>18</v>
      </c>
      <c r="B39" s="14" t="s">
        <v>61</v>
      </c>
      <c r="C39" s="15">
        <v>8.3299999999999999E-2</v>
      </c>
      <c r="D39" s="11">
        <f>$D$34*C39</f>
        <v>229.00586100000001</v>
      </c>
    </row>
    <row r="40" spans="1:5" ht="15.75" customHeight="1">
      <c r="A40" s="8" t="s">
        <v>20</v>
      </c>
      <c r="B40" s="14" t="s">
        <v>62</v>
      </c>
      <c r="C40" s="19">
        <v>0.121</v>
      </c>
      <c r="D40" s="11">
        <f>$D$34*C40</f>
        <v>332.64956999999998</v>
      </c>
    </row>
    <row r="41" spans="1:5" ht="15" customHeight="1">
      <c r="A41" s="155" t="s">
        <v>63</v>
      </c>
      <c r="B41" s="187"/>
      <c r="C41" s="94">
        <f t="shared" ref="C41" si="0">SUM(C39:C40)</f>
        <v>0.20429999999999998</v>
      </c>
      <c r="D41" s="97">
        <f>SUM(D39:D40)</f>
        <v>561.65543100000002</v>
      </c>
    </row>
    <row r="42" spans="1:5" ht="15" customHeight="1">
      <c r="A42" s="161" t="s">
        <v>64</v>
      </c>
      <c r="B42" s="186"/>
      <c r="C42" s="186"/>
      <c r="D42" s="187"/>
    </row>
    <row r="43" spans="1:5" ht="15.75" customHeight="1">
      <c r="A43" s="8" t="s">
        <v>65</v>
      </c>
      <c r="B43" s="8" t="s">
        <v>66</v>
      </c>
      <c r="C43" s="8" t="s">
        <v>60</v>
      </c>
      <c r="D43" s="8" t="s">
        <v>46</v>
      </c>
    </row>
    <row r="44" spans="1:5" ht="15.75" customHeight="1">
      <c r="A44" s="8" t="s">
        <v>18</v>
      </c>
      <c r="B44" s="14" t="s">
        <v>67</v>
      </c>
      <c r="C44" s="15">
        <v>0.2</v>
      </c>
      <c r="D44" s="11">
        <f t="shared" ref="D44:D51" si="1">($D$34+$D$41)*C44</f>
        <v>662.16508620000013</v>
      </c>
    </row>
    <row r="45" spans="1:5" ht="15.75" customHeight="1">
      <c r="A45" s="8" t="s">
        <v>20</v>
      </c>
      <c r="B45" s="14" t="s">
        <v>68</v>
      </c>
      <c r="C45" s="15">
        <v>2.5000000000000001E-2</v>
      </c>
      <c r="D45" s="11">
        <f t="shared" si="1"/>
        <v>82.770635775000017</v>
      </c>
    </row>
    <row r="46" spans="1:5" ht="15.75" customHeight="1">
      <c r="A46" s="8" t="s">
        <v>23</v>
      </c>
      <c r="B46" s="14" t="s">
        <v>69</v>
      </c>
      <c r="C46" s="19">
        <v>0.03</v>
      </c>
      <c r="D46" s="11">
        <f t="shared" si="1"/>
        <v>99.324762930000006</v>
      </c>
    </row>
    <row r="47" spans="1:5" ht="15.75" customHeight="1">
      <c r="A47" s="8" t="s">
        <v>25</v>
      </c>
      <c r="B47" s="14" t="s">
        <v>70</v>
      </c>
      <c r="C47" s="15">
        <v>1.4999999999999999E-2</v>
      </c>
      <c r="D47" s="11">
        <f t="shared" si="1"/>
        <v>49.662381465000003</v>
      </c>
    </row>
    <row r="48" spans="1:5" ht="15.75" customHeight="1">
      <c r="A48" s="8" t="s">
        <v>51</v>
      </c>
      <c r="B48" s="14" t="s">
        <v>71</v>
      </c>
      <c r="C48" s="15">
        <v>0.01</v>
      </c>
      <c r="D48" s="11">
        <f t="shared" si="1"/>
        <v>33.10825431</v>
      </c>
    </row>
    <row r="49" spans="1:5" ht="15.75" customHeight="1">
      <c r="A49" s="8" t="s">
        <v>53</v>
      </c>
      <c r="B49" s="14" t="s">
        <v>72</v>
      </c>
      <c r="C49" s="15">
        <v>6.0000000000000001E-3</v>
      </c>
      <c r="D49" s="11">
        <f t="shared" si="1"/>
        <v>19.864952586000001</v>
      </c>
    </row>
    <row r="50" spans="1:5" ht="15.75" customHeight="1">
      <c r="A50" s="8" t="s">
        <v>73</v>
      </c>
      <c r="B50" s="14" t="s">
        <v>74</v>
      </c>
      <c r="C50" s="15">
        <v>2E-3</v>
      </c>
      <c r="D50" s="11">
        <f t="shared" si="1"/>
        <v>6.621650862000001</v>
      </c>
    </row>
    <row r="51" spans="1:5" ht="15.75" customHeight="1">
      <c r="A51" s="8" t="s">
        <v>75</v>
      </c>
      <c r="B51" s="14" t="s">
        <v>76</v>
      </c>
      <c r="C51" s="15">
        <v>0.08</v>
      </c>
      <c r="D51" s="11">
        <f t="shared" si="1"/>
        <v>264.86603448</v>
      </c>
    </row>
    <row r="52" spans="1:5" ht="15" customHeight="1">
      <c r="A52" s="155" t="s">
        <v>63</v>
      </c>
      <c r="B52" s="187"/>
      <c r="C52" s="94">
        <f t="shared" ref="C52" si="2">SUM(C44:C51)</f>
        <v>0.36800000000000005</v>
      </c>
      <c r="D52" s="97">
        <f>SUM(D44:D51)</f>
        <v>1218.3837586080001</v>
      </c>
    </row>
    <row r="53" spans="1:5" ht="15.75" customHeight="1">
      <c r="A53" s="153" t="s">
        <v>77</v>
      </c>
      <c r="B53" s="186"/>
      <c r="C53" s="186"/>
      <c r="D53" s="187"/>
    </row>
    <row r="54" spans="1:5" ht="15.75" customHeight="1">
      <c r="A54" s="8" t="s">
        <v>78</v>
      </c>
      <c r="B54" s="16" t="s">
        <v>79</v>
      </c>
      <c r="C54" s="10" t="s">
        <v>80</v>
      </c>
      <c r="D54" s="10" t="s">
        <v>46</v>
      </c>
    </row>
    <row r="55" spans="1:5" ht="15.75" customHeight="1">
      <c r="A55" s="8" t="s">
        <v>18</v>
      </c>
      <c r="B55" s="16" t="s">
        <v>81</v>
      </c>
      <c r="C55" s="114"/>
      <c r="D55" s="128">
        <f>-(D22*6%)</f>
        <v>-164.9502</v>
      </c>
    </row>
    <row r="56" spans="1:5" ht="15.75" customHeight="1">
      <c r="A56" s="8" t="s">
        <v>20</v>
      </c>
      <c r="B56" s="18" t="s">
        <v>82</v>
      </c>
      <c r="C56" s="111">
        <v>46.38</v>
      </c>
      <c r="D56" s="108">
        <f>C56*21</f>
        <v>973.98</v>
      </c>
      <c r="E56" s="81"/>
    </row>
    <row r="57" spans="1:5" ht="15.75" customHeight="1">
      <c r="A57" s="8" t="s">
        <v>23</v>
      </c>
      <c r="B57" s="158" t="s">
        <v>83</v>
      </c>
      <c r="C57" s="186"/>
      <c r="D57" s="108">
        <v>14.28</v>
      </c>
      <c r="E57" s="81"/>
    </row>
    <row r="58" spans="1:5" ht="27.75" customHeight="1">
      <c r="A58" s="8" t="s">
        <v>25</v>
      </c>
      <c r="B58" s="122" t="s">
        <v>84</v>
      </c>
      <c r="C58" s="119"/>
      <c r="D58" s="110">
        <f>D57/12</f>
        <v>1.19</v>
      </c>
      <c r="E58" s="81"/>
    </row>
    <row r="59" spans="1:5" ht="15.75" customHeight="1">
      <c r="A59" s="8" t="s">
        <v>51</v>
      </c>
      <c r="B59" s="158" t="s">
        <v>141</v>
      </c>
      <c r="C59" s="187"/>
      <c r="D59" s="110">
        <v>209.4</v>
      </c>
    </row>
    <row r="60" spans="1:5" ht="27.75" customHeight="1">
      <c r="A60" s="8" t="s">
        <v>53</v>
      </c>
      <c r="B60" s="122" t="s">
        <v>147</v>
      </c>
      <c r="C60" s="120"/>
      <c r="D60" s="110">
        <f>D59/12</f>
        <v>17.45</v>
      </c>
    </row>
    <row r="61" spans="1:5" ht="15.75" customHeight="1">
      <c r="A61" s="83" t="s">
        <v>73</v>
      </c>
      <c r="B61" s="158" t="s">
        <v>87</v>
      </c>
      <c r="C61" s="160"/>
      <c r="D61" s="108">
        <v>3.78</v>
      </c>
    </row>
    <row r="62" spans="1:5" ht="28.5" customHeight="1">
      <c r="A62" s="8" t="s">
        <v>75</v>
      </c>
      <c r="B62" s="171" t="s">
        <v>88</v>
      </c>
      <c r="C62" s="160"/>
      <c r="D62" s="108">
        <f>D61/12</f>
        <v>0.315</v>
      </c>
    </row>
    <row r="63" spans="1:5" ht="15" customHeight="1">
      <c r="A63" s="170" t="s">
        <v>55</v>
      </c>
      <c r="B63" s="186"/>
      <c r="C63" s="187"/>
      <c r="D63" s="96">
        <f>SUM(D55:D61)</f>
        <v>1055.1298000000002</v>
      </c>
    </row>
    <row r="64" spans="1:5" ht="15.75" customHeight="1">
      <c r="A64" s="153" t="s">
        <v>89</v>
      </c>
      <c r="B64" s="186"/>
      <c r="C64" s="186"/>
      <c r="D64" s="187"/>
    </row>
    <row r="65" spans="1:6" ht="15.75" customHeight="1">
      <c r="A65" s="8">
        <v>2</v>
      </c>
      <c r="B65" s="154" t="s">
        <v>90</v>
      </c>
      <c r="C65" s="187"/>
      <c r="D65" s="8" t="s">
        <v>46</v>
      </c>
    </row>
    <row r="66" spans="1:6" ht="15.75" customHeight="1">
      <c r="A66" s="8" t="s">
        <v>58</v>
      </c>
      <c r="B66" s="154" t="s">
        <v>59</v>
      </c>
      <c r="C66" s="187"/>
      <c r="D66" s="11">
        <f>D41</f>
        <v>561.65543100000002</v>
      </c>
    </row>
    <row r="67" spans="1:6" ht="15.75" customHeight="1">
      <c r="A67" s="8" t="s">
        <v>65</v>
      </c>
      <c r="B67" s="154" t="s">
        <v>66</v>
      </c>
      <c r="C67" s="187"/>
      <c r="D67" s="11">
        <f>D52</f>
        <v>1218.3837586080001</v>
      </c>
    </row>
    <row r="68" spans="1:6" ht="15.75" customHeight="1">
      <c r="A68" s="8" t="s">
        <v>78</v>
      </c>
      <c r="B68" s="154" t="s">
        <v>79</v>
      </c>
      <c r="C68" s="187"/>
      <c r="D68" s="11">
        <f>D63</f>
        <v>1055.1298000000002</v>
      </c>
    </row>
    <row r="69" spans="1:6" ht="15" customHeight="1">
      <c r="A69" s="155" t="s">
        <v>55</v>
      </c>
      <c r="B69" s="186"/>
      <c r="C69" s="187"/>
      <c r="D69" s="96">
        <f>SUM(D66:D68)</f>
        <v>2835.1689896080002</v>
      </c>
    </row>
    <row r="70" spans="1:6" ht="15.75" customHeight="1">
      <c r="A70" s="162"/>
      <c r="B70" s="186"/>
      <c r="C70" s="186"/>
      <c r="D70" s="186"/>
    </row>
    <row r="71" spans="1:6" ht="15.75" customHeight="1">
      <c r="A71" s="153" t="s">
        <v>91</v>
      </c>
      <c r="B71" s="186"/>
      <c r="C71" s="186"/>
      <c r="D71" s="187"/>
    </row>
    <row r="72" spans="1:6" ht="15.75" customHeight="1">
      <c r="A72" s="8">
        <v>3</v>
      </c>
      <c r="B72" s="13" t="s">
        <v>92</v>
      </c>
      <c r="C72" s="8" t="s">
        <v>60</v>
      </c>
      <c r="D72" s="8" t="s">
        <v>46</v>
      </c>
    </row>
    <row r="73" spans="1:6" ht="15.75" customHeight="1">
      <c r="A73" s="8" t="s">
        <v>18</v>
      </c>
      <c r="B73" s="13" t="s">
        <v>93</v>
      </c>
      <c r="C73" s="19">
        <v>4.1999999999999997E-3</v>
      </c>
      <c r="D73" s="12">
        <f>D34*C73</f>
        <v>11.546514</v>
      </c>
    </row>
    <row r="74" spans="1:6" ht="15.75" customHeight="1">
      <c r="A74" s="8" t="s">
        <v>20</v>
      </c>
      <c r="B74" s="13" t="s">
        <v>94</v>
      </c>
      <c r="C74" s="104">
        <v>5.9999999999999995E-4</v>
      </c>
      <c r="D74" s="12">
        <f>D34*C74</f>
        <v>1.6495019999999998</v>
      </c>
      <c r="E74" s="103"/>
      <c r="F74" s="74"/>
    </row>
    <row r="75" spans="1:6" ht="15.75" customHeight="1">
      <c r="A75" s="8" t="s">
        <v>23</v>
      </c>
      <c r="B75" s="13" t="s">
        <v>95</v>
      </c>
      <c r="C75" s="19">
        <v>0.04</v>
      </c>
      <c r="D75" s="12">
        <f>D34*C75</f>
        <v>109.96680000000001</v>
      </c>
    </row>
    <row r="76" spans="1:6" ht="15.75" customHeight="1">
      <c r="A76" s="8" t="s">
        <v>25</v>
      </c>
      <c r="B76" s="13" t="s">
        <v>96</v>
      </c>
      <c r="C76" s="19">
        <v>1.9400000000000001E-2</v>
      </c>
      <c r="D76" s="12">
        <f>D34*C76</f>
        <v>53.333898000000005</v>
      </c>
    </row>
    <row r="77" spans="1:6" ht="29.25" customHeight="1">
      <c r="A77" s="8" t="s">
        <v>51</v>
      </c>
      <c r="B77" s="13" t="s">
        <v>97</v>
      </c>
      <c r="C77" s="19">
        <f>C52</f>
        <v>0.36800000000000005</v>
      </c>
      <c r="D77" s="12">
        <f>D76*C77</f>
        <v>19.626874464000004</v>
      </c>
    </row>
    <row r="78" spans="1:6" ht="21.75" customHeight="1">
      <c r="A78" s="8" t="s">
        <v>53</v>
      </c>
      <c r="B78" s="13" t="s">
        <v>148</v>
      </c>
      <c r="C78" s="104">
        <v>6.2E-4</v>
      </c>
      <c r="D78" s="12">
        <f>(D76*8%)*40%</f>
        <v>1.7066847360000001</v>
      </c>
      <c r="E78" s="103"/>
      <c r="F78" s="74"/>
    </row>
    <row r="79" spans="1:6" ht="15" customHeight="1">
      <c r="A79" s="155" t="s">
        <v>63</v>
      </c>
      <c r="B79" s="187"/>
      <c r="C79" s="93">
        <f t="shared" ref="C79:D79" si="3">SUM(C73:C78)</f>
        <v>0.43282000000000004</v>
      </c>
      <c r="D79" s="96">
        <f t="shared" si="3"/>
        <v>197.83027319999999</v>
      </c>
    </row>
    <row r="80" spans="1:6" ht="15.75" customHeight="1">
      <c r="A80" s="157"/>
      <c r="B80" s="188"/>
      <c r="C80" s="188"/>
      <c r="D80" s="188"/>
    </row>
    <row r="81" spans="1:6" ht="15.75" customHeight="1">
      <c r="A81" s="153" t="s">
        <v>99</v>
      </c>
      <c r="B81" s="186"/>
      <c r="C81" s="186"/>
      <c r="D81" s="187"/>
    </row>
    <row r="82" spans="1:6" ht="15.75" customHeight="1">
      <c r="A82" s="153" t="s">
        <v>100</v>
      </c>
      <c r="B82" s="186"/>
      <c r="C82" s="186"/>
      <c r="D82" s="187"/>
    </row>
    <row r="83" spans="1:6" ht="15.75" customHeight="1">
      <c r="A83" s="8" t="s">
        <v>101</v>
      </c>
      <c r="B83" s="14" t="s">
        <v>102</v>
      </c>
      <c r="C83" s="8" t="s">
        <v>60</v>
      </c>
      <c r="D83" s="8" t="s">
        <v>46</v>
      </c>
    </row>
    <row r="84" spans="1:6" ht="15.75" customHeight="1">
      <c r="A84" s="10" t="s">
        <v>18</v>
      </c>
      <c r="B84" s="16" t="s">
        <v>103</v>
      </c>
      <c r="C84" s="104">
        <v>1.6199999999999999E-2</v>
      </c>
      <c r="D84" s="11">
        <f t="shared" ref="D84:D88" si="4">$D$34*C84</f>
        <v>44.536553999999995</v>
      </c>
      <c r="E84" s="103"/>
      <c r="F84" s="100"/>
    </row>
    <row r="85" spans="1:6" ht="15.75" customHeight="1">
      <c r="A85" s="10" t="s">
        <v>20</v>
      </c>
      <c r="B85" s="16" t="s">
        <v>104</v>
      </c>
      <c r="C85" s="19">
        <v>1.9400000000000001E-2</v>
      </c>
      <c r="D85" s="11">
        <f t="shared" si="4"/>
        <v>53.333898000000005</v>
      </c>
    </row>
    <row r="86" spans="1:6" ht="15.75" customHeight="1">
      <c r="A86" s="10" t="s">
        <v>23</v>
      </c>
      <c r="B86" s="16" t="s">
        <v>105</v>
      </c>
      <c r="C86" s="19">
        <v>1.4999999999999999E-2</v>
      </c>
      <c r="D86" s="11">
        <f t="shared" si="4"/>
        <v>41.237549999999999</v>
      </c>
    </row>
    <row r="87" spans="1:6" ht="15.75" customHeight="1">
      <c r="A87" s="10" t="s">
        <v>25</v>
      </c>
      <c r="B87" s="16" t="s">
        <v>106</v>
      </c>
      <c r="C87" s="19">
        <v>1.4999999999999999E-2</v>
      </c>
      <c r="D87" s="11">
        <f t="shared" si="4"/>
        <v>41.237549999999999</v>
      </c>
    </row>
    <row r="88" spans="1:6" ht="15.75" customHeight="1">
      <c r="A88" s="10" t="s">
        <v>51</v>
      </c>
      <c r="B88" s="16" t="s">
        <v>107</v>
      </c>
      <c r="C88" s="19">
        <v>1.4999999999999999E-2</v>
      </c>
      <c r="D88" s="11">
        <f t="shared" si="4"/>
        <v>41.237549999999999</v>
      </c>
    </row>
    <row r="89" spans="1:6" ht="15" customHeight="1">
      <c r="A89" s="155" t="s">
        <v>63</v>
      </c>
      <c r="B89" s="187"/>
      <c r="C89" s="93">
        <f t="shared" ref="C89:D89" si="5">SUM(C84:C88)</f>
        <v>8.0599999999999991E-2</v>
      </c>
      <c r="D89" s="96">
        <f t="shared" si="5"/>
        <v>221.583102</v>
      </c>
    </row>
    <row r="90" spans="1:6" ht="15.75" customHeight="1">
      <c r="A90" s="156" t="s">
        <v>108</v>
      </c>
      <c r="B90" s="184"/>
      <c r="C90" s="184"/>
      <c r="D90" s="184"/>
    </row>
    <row r="91" spans="1:6" ht="15.75" customHeight="1">
      <c r="A91" s="8" t="s">
        <v>109</v>
      </c>
      <c r="B91" s="14" t="s">
        <v>110</v>
      </c>
      <c r="C91" s="8" t="s">
        <v>60</v>
      </c>
      <c r="D91" s="8" t="s">
        <v>46</v>
      </c>
    </row>
    <row r="92" spans="1:6" ht="15.75" customHeight="1">
      <c r="A92" s="8" t="s">
        <v>18</v>
      </c>
      <c r="B92" s="13" t="s">
        <v>111</v>
      </c>
      <c r="C92" s="15">
        <v>0</v>
      </c>
      <c r="D92" s="12">
        <v>0</v>
      </c>
    </row>
    <row r="93" spans="1:6" ht="15" customHeight="1">
      <c r="A93" s="155" t="s">
        <v>63</v>
      </c>
      <c r="B93" s="187"/>
      <c r="C93" s="94">
        <v>0</v>
      </c>
      <c r="D93" s="96">
        <v>0</v>
      </c>
    </row>
    <row r="94" spans="1:6" ht="15.75" customHeight="1">
      <c r="A94" s="153" t="s">
        <v>112</v>
      </c>
      <c r="B94" s="186"/>
      <c r="C94" s="186"/>
      <c r="D94" s="187"/>
    </row>
    <row r="95" spans="1:6" ht="15.75" customHeight="1">
      <c r="A95" s="8">
        <v>4</v>
      </c>
      <c r="B95" s="154" t="s">
        <v>113</v>
      </c>
      <c r="C95" s="187"/>
      <c r="D95" s="8" t="s">
        <v>46</v>
      </c>
    </row>
    <row r="96" spans="1:6" ht="15.75" customHeight="1">
      <c r="A96" s="8" t="s">
        <v>101</v>
      </c>
      <c r="B96" s="154" t="s">
        <v>114</v>
      </c>
      <c r="C96" s="187"/>
      <c r="D96" s="12">
        <f>D89</f>
        <v>221.583102</v>
      </c>
    </row>
    <row r="97" spans="1:4" ht="15.75" customHeight="1">
      <c r="A97" s="8" t="s">
        <v>109</v>
      </c>
      <c r="B97" s="154" t="s">
        <v>110</v>
      </c>
      <c r="C97" s="187"/>
      <c r="D97" s="12">
        <f>D93</f>
        <v>0</v>
      </c>
    </row>
    <row r="98" spans="1:4" ht="15" customHeight="1">
      <c r="A98" s="155" t="s">
        <v>55</v>
      </c>
      <c r="B98" s="186"/>
      <c r="C98" s="187"/>
      <c r="D98" s="96">
        <f>SUM(D96:D97)</f>
        <v>221.583102</v>
      </c>
    </row>
    <row r="99" spans="1:4" ht="15.75" customHeight="1">
      <c r="A99" s="157"/>
      <c r="B99" s="188"/>
      <c r="C99" s="188"/>
      <c r="D99" s="188"/>
    </row>
    <row r="100" spans="1:4" ht="15.75" customHeight="1">
      <c r="A100" s="153" t="s">
        <v>115</v>
      </c>
      <c r="B100" s="186"/>
      <c r="C100" s="186"/>
      <c r="D100" s="187"/>
    </row>
    <row r="101" spans="1:4" ht="15.75" customHeight="1">
      <c r="A101" s="8">
        <v>5</v>
      </c>
      <c r="B101" s="154" t="s">
        <v>116</v>
      </c>
      <c r="C101" s="187"/>
      <c r="D101" s="8" t="s">
        <v>46</v>
      </c>
    </row>
    <row r="102" spans="1:4" ht="15.75" customHeight="1">
      <c r="A102" s="8" t="s">
        <v>18</v>
      </c>
      <c r="B102" s="154" t="s">
        <v>117</v>
      </c>
      <c r="C102" s="187"/>
      <c r="D102" s="12">
        <f>UNIFORMES!J27</f>
        <v>248.76055555555558</v>
      </c>
    </row>
    <row r="103" spans="1:4" ht="15.75" customHeight="1">
      <c r="A103" s="8" t="s">
        <v>20</v>
      </c>
      <c r="B103" s="154" t="s">
        <v>118</v>
      </c>
      <c r="C103" s="187"/>
      <c r="D103" s="12">
        <v>0</v>
      </c>
    </row>
    <row r="104" spans="1:4" ht="15.75" customHeight="1">
      <c r="A104" s="8" t="s">
        <v>23</v>
      </c>
      <c r="B104" s="154" t="s">
        <v>119</v>
      </c>
      <c r="C104" s="187"/>
      <c r="D104" s="12">
        <v>0</v>
      </c>
    </row>
    <row r="105" spans="1:4" ht="15.75" customHeight="1">
      <c r="A105" s="8" t="s">
        <v>25</v>
      </c>
      <c r="B105" s="154" t="s">
        <v>120</v>
      </c>
      <c r="C105" s="187"/>
      <c r="D105" s="12">
        <v>0</v>
      </c>
    </row>
    <row r="106" spans="1:4" ht="15.75" customHeight="1">
      <c r="A106" s="7" t="s">
        <v>51</v>
      </c>
      <c r="B106" s="154" t="s">
        <v>121</v>
      </c>
      <c r="C106" s="187"/>
      <c r="D106" s="12">
        <v>0</v>
      </c>
    </row>
    <row r="107" spans="1:4" ht="15.75" customHeight="1">
      <c r="A107" s="7" t="s">
        <v>53</v>
      </c>
      <c r="B107" s="154" t="s">
        <v>54</v>
      </c>
      <c r="C107" s="187"/>
      <c r="D107" s="12">
        <v>0</v>
      </c>
    </row>
    <row r="108" spans="1:4" ht="15" customHeight="1">
      <c r="A108" s="155" t="s">
        <v>63</v>
      </c>
      <c r="B108" s="186"/>
      <c r="C108" s="187"/>
      <c r="D108" s="96">
        <f>SUM(D102:D105)</f>
        <v>248.76055555555558</v>
      </c>
    </row>
    <row r="109" spans="1:4" ht="15.75" customHeight="1">
      <c r="A109" s="157"/>
      <c r="B109" s="188"/>
      <c r="C109" s="188"/>
      <c r="D109" s="188"/>
    </row>
    <row r="110" spans="1:4" ht="15.75" customHeight="1">
      <c r="A110" s="153" t="s">
        <v>122</v>
      </c>
      <c r="B110" s="186"/>
      <c r="C110" s="186"/>
      <c r="D110" s="187"/>
    </row>
    <row r="111" spans="1:4" ht="15.75" customHeight="1">
      <c r="A111" s="8">
        <v>6</v>
      </c>
      <c r="B111" s="20" t="s">
        <v>123</v>
      </c>
      <c r="C111" s="8" t="s">
        <v>60</v>
      </c>
      <c r="D111" s="8" t="s">
        <v>46</v>
      </c>
    </row>
    <row r="112" spans="1:4" ht="15.75" customHeight="1">
      <c r="A112" s="21" t="s">
        <v>18</v>
      </c>
      <c r="B112" s="22" t="s">
        <v>124</v>
      </c>
      <c r="C112" s="19">
        <v>0.08</v>
      </c>
      <c r="D112" s="17">
        <f>D128*C112</f>
        <v>500.20103362908452</v>
      </c>
    </row>
    <row r="113" spans="1:6" ht="15.75" customHeight="1">
      <c r="A113" s="21" t="s">
        <v>20</v>
      </c>
      <c r="B113" s="22" t="s">
        <v>125</v>
      </c>
      <c r="C113" s="19">
        <v>0.15</v>
      </c>
      <c r="D113" s="17">
        <f>(D128+D112)*C113</f>
        <v>1012.907093098896</v>
      </c>
      <c r="E113" s="100"/>
    </row>
    <row r="114" spans="1:6" ht="15.75" customHeight="1">
      <c r="A114" s="21" t="s">
        <v>23</v>
      </c>
      <c r="B114" s="168" t="s">
        <v>126</v>
      </c>
      <c r="C114" s="186"/>
      <c r="D114" s="187"/>
      <c r="E114" s="100"/>
      <c r="F114" s="100"/>
    </row>
    <row r="115" spans="1:6" ht="15.75" customHeight="1">
      <c r="A115" s="21"/>
      <c r="B115" s="22" t="s">
        <v>127</v>
      </c>
      <c r="C115" s="19">
        <v>1.6500000000000001E-2</v>
      </c>
      <c r="D115" s="17">
        <f>D128*C115</f>
        <v>103.16646318599868</v>
      </c>
    </row>
    <row r="116" spans="1:6" ht="15.75" customHeight="1">
      <c r="A116" s="21"/>
      <c r="B116" s="22" t="s">
        <v>128</v>
      </c>
      <c r="C116" s="19">
        <v>7.5999999999999998E-2</v>
      </c>
      <c r="D116" s="17">
        <f>D128*C116</f>
        <v>475.19098194763023</v>
      </c>
    </row>
    <row r="117" spans="1:6" ht="15.75" customHeight="1">
      <c r="A117" s="21"/>
      <c r="B117" s="22" t="s">
        <v>129</v>
      </c>
      <c r="C117" s="19">
        <v>0</v>
      </c>
      <c r="D117" s="17">
        <f>D128*C117</f>
        <v>0</v>
      </c>
    </row>
    <row r="118" spans="1:6" ht="15.75" customHeight="1">
      <c r="A118" s="21"/>
      <c r="B118" s="22" t="s">
        <v>130</v>
      </c>
      <c r="C118" s="19">
        <v>0.05</v>
      </c>
      <c r="D118" s="17">
        <f>D128*C118</f>
        <v>312.6256460181778</v>
      </c>
      <c r="F118" s="85"/>
    </row>
    <row r="119" spans="1:6" ht="15" customHeight="1">
      <c r="A119" s="169" t="s">
        <v>63</v>
      </c>
      <c r="B119" s="187"/>
      <c r="C119" s="93">
        <f>SUM(C118+C117+C116+C115+C113+C112)</f>
        <v>0.3725</v>
      </c>
      <c r="D119" s="98">
        <f>D112+D113+D115+D116+D117+D118</f>
        <v>2404.0912178797871</v>
      </c>
      <c r="E119" s="85"/>
    </row>
    <row r="120" spans="1:6" ht="15.75" customHeight="1">
      <c r="A120" s="157"/>
      <c r="B120" s="188"/>
      <c r="C120" s="188"/>
      <c r="D120" s="188"/>
    </row>
    <row r="121" spans="1:6" ht="15.75" customHeight="1">
      <c r="A121" s="153" t="s">
        <v>131</v>
      </c>
      <c r="B121" s="186"/>
      <c r="C121" s="186"/>
      <c r="D121" s="187"/>
    </row>
    <row r="122" spans="1:6" ht="15.75" customHeight="1">
      <c r="A122" s="8"/>
      <c r="B122" s="154" t="s">
        <v>132</v>
      </c>
      <c r="C122" s="187"/>
      <c r="D122" s="8" t="s">
        <v>46</v>
      </c>
    </row>
    <row r="123" spans="1:6" ht="15.75" customHeight="1">
      <c r="A123" s="8" t="s">
        <v>18</v>
      </c>
      <c r="B123" s="154" t="s">
        <v>44</v>
      </c>
      <c r="C123" s="187"/>
      <c r="D123" s="12">
        <f>D34</f>
        <v>2749.17</v>
      </c>
    </row>
    <row r="124" spans="1:6" ht="15.75" customHeight="1">
      <c r="A124" s="8" t="s">
        <v>20</v>
      </c>
      <c r="B124" s="154" t="s">
        <v>56</v>
      </c>
      <c r="C124" s="187"/>
      <c r="D124" s="12">
        <f>D69</f>
        <v>2835.1689896080002</v>
      </c>
    </row>
    <row r="125" spans="1:6" ht="15.75" customHeight="1">
      <c r="A125" s="8" t="s">
        <v>23</v>
      </c>
      <c r="B125" s="154" t="s">
        <v>91</v>
      </c>
      <c r="C125" s="187"/>
      <c r="D125" s="12">
        <f>D79</f>
        <v>197.83027319999999</v>
      </c>
    </row>
    <row r="126" spans="1:6" ht="15.75" customHeight="1">
      <c r="A126" s="8" t="s">
        <v>25</v>
      </c>
      <c r="B126" s="154" t="s">
        <v>99</v>
      </c>
      <c r="C126" s="187"/>
      <c r="D126" s="12">
        <f>D98</f>
        <v>221.583102</v>
      </c>
    </row>
    <row r="127" spans="1:6" ht="15.75" customHeight="1">
      <c r="A127" s="8" t="s">
        <v>51</v>
      </c>
      <c r="B127" s="154" t="s">
        <v>115</v>
      </c>
      <c r="C127" s="187"/>
      <c r="D127" s="12">
        <f>D108</f>
        <v>248.76055555555558</v>
      </c>
    </row>
    <row r="128" spans="1:6" ht="15" customHeight="1">
      <c r="A128" s="155" t="s">
        <v>133</v>
      </c>
      <c r="B128" s="186"/>
      <c r="C128" s="187"/>
      <c r="D128" s="96">
        <f>SUM(D123:D127)</f>
        <v>6252.5129203635561</v>
      </c>
    </row>
    <row r="129" spans="1:7" ht="15.75" customHeight="1">
      <c r="A129" s="8" t="s">
        <v>53</v>
      </c>
      <c r="B129" s="154" t="s">
        <v>122</v>
      </c>
      <c r="C129" s="187"/>
      <c r="D129" s="12">
        <f>D119</f>
        <v>2404.0912178797871</v>
      </c>
    </row>
    <row r="130" spans="1:7" ht="15" customHeight="1">
      <c r="A130" s="161" t="s">
        <v>134</v>
      </c>
      <c r="B130" s="186"/>
      <c r="C130" s="187"/>
      <c r="D130" s="23">
        <f>SUM(D128:D129)</f>
        <v>8656.6041382433432</v>
      </c>
      <c r="F130" s="74"/>
    </row>
    <row r="131" spans="1:7" ht="15" customHeight="1">
      <c r="A131" s="161" t="s">
        <v>135</v>
      </c>
      <c r="B131" s="186"/>
      <c r="C131" s="187"/>
      <c r="D131" s="23">
        <f>D130*D16</f>
        <v>8656.6041382433432</v>
      </c>
      <c r="E131" s="106"/>
    </row>
    <row r="132" spans="1:7" ht="15" customHeight="1">
      <c r="A132" s="161" t="s">
        <v>136</v>
      </c>
      <c r="B132" s="186"/>
      <c r="C132" s="187"/>
      <c r="D132" s="95">
        <f>D131*12</f>
        <v>103879.24965892012</v>
      </c>
      <c r="E132" s="101"/>
      <c r="F132" s="100"/>
    </row>
    <row r="133" spans="1:7" ht="18" customHeight="1">
      <c r="A133" s="24"/>
      <c r="B133" s="25"/>
      <c r="C133" s="25"/>
      <c r="D133" s="24"/>
      <c r="E133" s="115"/>
      <c r="F133" s="100"/>
      <c r="G133" s="105"/>
    </row>
    <row r="134" spans="1:7" ht="96.75" customHeight="1">
      <c r="A134" s="24"/>
      <c r="B134" s="118" t="s">
        <v>137</v>
      </c>
      <c r="C134" s="25"/>
      <c r="D134" s="24"/>
    </row>
    <row r="135" spans="1:7" ht="15.75" customHeight="1">
      <c r="A135" s="24"/>
      <c r="B135" s="25"/>
      <c r="C135" s="25"/>
      <c r="D135" s="24"/>
    </row>
    <row r="136" spans="1:7" ht="15.75" customHeight="1">
      <c r="A136" s="24"/>
      <c r="B136" s="25"/>
      <c r="C136" s="25"/>
      <c r="D136" s="24"/>
    </row>
    <row r="137" spans="1:7" ht="15.75" customHeight="1">
      <c r="A137" s="24"/>
      <c r="B137" s="25"/>
      <c r="C137" s="25"/>
      <c r="D137" s="24"/>
    </row>
    <row r="138" spans="1:7" ht="15.75" customHeight="1">
      <c r="A138" s="24"/>
      <c r="C138" s="25"/>
      <c r="D138" s="24"/>
    </row>
    <row r="139" spans="1:7" ht="15.75" customHeight="1">
      <c r="A139" s="24"/>
      <c r="B139" s="124"/>
      <c r="C139" s="124"/>
      <c r="D139" s="125"/>
    </row>
    <row r="140" spans="1:7" ht="15.75" customHeight="1">
      <c r="A140" s="24"/>
      <c r="B140" s="25"/>
      <c r="C140" s="25"/>
      <c r="D140" s="24"/>
    </row>
    <row r="141" spans="1:7" ht="15.75" customHeight="1">
      <c r="A141" s="24"/>
      <c r="B141" s="25"/>
      <c r="C141" s="25"/>
      <c r="D141" s="24"/>
    </row>
    <row r="142" spans="1:7" ht="15.75" customHeight="1">
      <c r="A142" s="24"/>
      <c r="B142" s="25"/>
      <c r="C142" s="25"/>
      <c r="D142" s="24"/>
    </row>
    <row r="143" spans="1:7" ht="15.75" customHeight="1">
      <c r="A143" s="24"/>
      <c r="B143" s="25"/>
      <c r="C143" s="25"/>
      <c r="D143" s="24"/>
    </row>
    <row r="144" spans="1:7" ht="15.75" customHeight="1">
      <c r="A144" s="24"/>
      <c r="B144" s="25"/>
      <c r="C144" s="25"/>
      <c r="D144" s="24"/>
    </row>
    <row r="145" spans="1:4" ht="15.75" customHeight="1">
      <c r="A145" s="24"/>
      <c r="B145" s="25"/>
      <c r="C145" s="25"/>
      <c r="D145" s="24"/>
    </row>
    <row r="146" spans="1:4" ht="15.75" customHeight="1">
      <c r="A146" s="24"/>
      <c r="B146" s="25"/>
      <c r="C146" s="25"/>
      <c r="D146" s="24"/>
    </row>
    <row r="147" spans="1:4" ht="15.75" customHeight="1">
      <c r="A147" s="24"/>
      <c r="B147" s="25"/>
      <c r="C147" s="25"/>
      <c r="D147" s="24"/>
    </row>
    <row r="148" spans="1:4" ht="15.75" customHeight="1">
      <c r="A148" s="24"/>
      <c r="B148" s="25"/>
      <c r="C148" s="25"/>
      <c r="D148" s="24"/>
    </row>
    <row r="149" spans="1:4" ht="15.75" customHeight="1">
      <c r="A149" s="24"/>
      <c r="B149" s="25"/>
      <c r="C149" s="25"/>
      <c r="D149" s="24"/>
    </row>
    <row r="150" spans="1:4" ht="15.75" customHeight="1">
      <c r="A150" s="24"/>
      <c r="B150" s="25"/>
      <c r="C150" s="25"/>
      <c r="D150" s="24"/>
    </row>
    <row r="151" spans="1:4" ht="15.75" customHeight="1">
      <c r="A151" s="24"/>
      <c r="B151" s="25"/>
      <c r="C151" s="25"/>
      <c r="D151" s="24"/>
    </row>
    <row r="152" spans="1:4" ht="15.75" customHeight="1">
      <c r="A152" s="24"/>
      <c r="B152" s="25"/>
      <c r="C152" s="25"/>
      <c r="D152" s="24"/>
    </row>
    <row r="153" spans="1:4" ht="15.75" customHeight="1">
      <c r="A153" s="24"/>
      <c r="B153" s="25"/>
      <c r="C153" s="25"/>
      <c r="D153" s="24"/>
    </row>
    <row r="154" spans="1:4" ht="15.75" customHeight="1">
      <c r="A154" s="24"/>
      <c r="B154" s="25"/>
      <c r="C154" s="25"/>
      <c r="D154" s="24"/>
    </row>
    <row r="155" spans="1:4" ht="15.75" customHeight="1">
      <c r="A155" s="24"/>
      <c r="B155" s="25"/>
      <c r="C155" s="25"/>
      <c r="D155" s="24"/>
    </row>
    <row r="156" spans="1:4" ht="15.75" customHeight="1">
      <c r="A156" s="24"/>
      <c r="B156" s="25"/>
      <c r="C156" s="25"/>
      <c r="D156" s="24"/>
    </row>
    <row r="157" spans="1:4" ht="15.75" customHeight="1">
      <c r="A157" s="24"/>
      <c r="B157" s="25"/>
      <c r="C157" s="25"/>
      <c r="D157" s="24"/>
    </row>
    <row r="158" spans="1:4" ht="15.75" customHeight="1">
      <c r="A158" s="24"/>
      <c r="B158" s="25"/>
      <c r="C158" s="25"/>
      <c r="D158" s="24"/>
    </row>
    <row r="159" spans="1:4" ht="15.75" customHeight="1">
      <c r="A159" s="24"/>
      <c r="B159" s="25"/>
      <c r="C159" s="25"/>
      <c r="D159" s="24"/>
    </row>
    <row r="160" spans="1:4" ht="15.75" customHeight="1">
      <c r="A160" s="24"/>
      <c r="B160" s="25"/>
      <c r="C160" s="25"/>
      <c r="D160" s="24"/>
    </row>
    <row r="161" spans="1:4" ht="15.75" customHeight="1">
      <c r="A161" s="24"/>
      <c r="B161" s="25"/>
      <c r="C161" s="25"/>
      <c r="D161" s="24"/>
    </row>
    <row r="162" spans="1:4" ht="15.75" customHeight="1">
      <c r="A162" s="24"/>
      <c r="B162" s="25"/>
      <c r="C162" s="25"/>
      <c r="D162" s="24"/>
    </row>
    <row r="163" spans="1:4" ht="15.75" customHeight="1">
      <c r="A163" s="24"/>
      <c r="B163" s="25"/>
      <c r="C163" s="25"/>
      <c r="D163" s="24"/>
    </row>
    <row r="164" spans="1:4" ht="15.75" customHeight="1">
      <c r="A164" s="24"/>
      <c r="B164" s="25"/>
      <c r="C164" s="25"/>
      <c r="D164" s="24"/>
    </row>
    <row r="165" spans="1:4" ht="15.75" customHeight="1">
      <c r="A165" s="24"/>
      <c r="B165" s="25"/>
      <c r="C165" s="25"/>
      <c r="D165" s="24"/>
    </row>
    <row r="166" spans="1:4" ht="15.75" customHeight="1">
      <c r="A166" s="24"/>
      <c r="B166" s="25"/>
      <c r="C166" s="25"/>
      <c r="D166" s="24"/>
    </row>
    <row r="167" spans="1:4" ht="15.75" customHeight="1">
      <c r="A167" s="24"/>
      <c r="B167" s="25"/>
      <c r="C167" s="25"/>
      <c r="D167" s="24"/>
    </row>
    <row r="168" spans="1:4" ht="15.75" customHeight="1">
      <c r="A168" s="24"/>
      <c r="B168" s="25"/>
      <c r="C168" s="25"/>
      <c r="D168" s="24"/>
    </row>
    <row r="169" spans="1:4" ht="15.75" customHeight="1">
      <c r="A169" s="24"/>
      <c r="B169" s="25"/>
      <c r="C169" s="25"/>
      <c r="D169" s="24"/>
    </row>
    <row r="170" spans="1:4" ht="15.75" customHeight="1">
      <c r="A170" s="24"/>
      <c r="B170" s="25"/>
      <c r="C170" s="25"/>
      <c r="D170" s="24"/>
    </row>
    <row r="171" spans="1:4" ht="15.75" customHeight="1">
      <c r="A171" s="24"/>
      <c r="B171" s="25"/>
      <c r="C171" s="25"/>
      <c r="D171" s="24"/>
    </row>
    <row r="172" spans="1:4" ht="15.75" customHeight="1">
      <c r="A172" s="24"/>
      <c r="B172" s="25"/>
      <c r="C172" s="25"/>
      <c r="D172" s="24"/>
    </row>
    <row r="173" spans="1:4" ht="15.75" customHeight="1">
      <c r="A173" s="24"/>
      <c r="B173" s="25"/>
      <c r="C173" s="25"/>
      <c r="D173" s="24"/>
    </row>
    <row r="174" spans="1:4" ht="15.75" customHeight="1">
      <c r="A174" s="24"/>
      <c r="B174" s="25"/>
      <c r="C174" s="25"/>
      <c r="D174" s="24"/>
    </row>
    <row r="175" spans="1:4" ht="15.75" customHeight="1">
      <c r="A175" s="24"/>
      <c r="B175" s="25"/>
      <c r="C175" s="25"/>
      <c r="D175" s="24"/>
    </row>
    <row r="176" spans="1:4" ht="15.75" customHeight="1">
      <c r="A176" s="24"/>
      <c r="B176" s="25"/>
      <c r="C176" s="25"/>
      <c r="D176" s="24"/>
    </row>
    <row r="177" spans="1:4" ht="15.75" customHeight="1">
      <c r="A177" s="24"/>
      <c r="B177" s="25"/>
      <c r="C177" s="25"/>
      <c r="D177" s="24"/>
    </row>
    <row r="178" spans="1:4" ht="15.75" customHeight="1">
      <c r="A178" s="24"/>
      <c r="B178" s="25"/>
      <c r="C178" s="25"/>
      <c r="D178" s="24"/>
    </row>
    <row r="179" spans="1:4" ht="15.75" customHeight="1">
      <c r="A179" s="24"/>
      <c r="B179" s="25"/>
      <c r="C179" s="25"/>
      <c r="D179" s="24"/>
    </row>
    <row r="180" spans="1:4" ht="15.75" customHeight="1">
      <c r="A180" s="24"/>
      <c r="B180" s="25"/>
      <c r="C180" s="25"/>
      <c r="D180" s="24"/>
    </row>
    <row r="181" spans="1:4" ht="15.75" customHeight="1">
      <c r="A181" s="24"/>
      <c r="B181" s="25"/>
      <c r="C181" s="25"/>
      <c r="D181" s="24"/>
    </row>
    <row r="182" spans="1:4" ht="15.75" customHeight="1">
      <c r="A182" s="24"/>
      <c r="B182" s="25"/>
      <c r="C182" s="25"/>
      <c r="D182" s="24"/>
    </row>
    <row r="183" spans="1:4" ht="15.75" customHeight="1">
      <c r="A183" s="24"/>
      <c r="B183" s="25"/>
      <c r="C183" s="25"/>
      <c r="D183" s="24"/>
    </row>
    <row r="184" spans="1:4" ht="15.75" customHeight="1">
      <c r="A184" s="24"/>
      <c r="B184" s="25"/>
      <c r="C184" s="25"/>
      <c r="D184" s="24"/>
    </row>
    <row r="185" spans="1:4" ht="15.75" customHeight="1">
      <c r="A185" s="24"/>
      <c r="B185" s="25"/>
      <c r="C185" s="25"/>
      <c r="D185" s="24"/>
    </row>
    <row r="186" spans="1:4" ht="15.75" customHeight="1">
      <c r="A186" s="24"/>
      <c r="B186" s="25"/>
      <c r="C186" s="25"/>
      <c r="D186" s="24"/>
    </row>
    <row r="187" spans="1:4" ht="15.75" customHeight="1">
      <c r="A187" s="24"/>
      <c r="B187" s="25"/>
      <c r="C187" s="25"/>
      <c r="D187" s="24"/>
    </row>
    <row r="188" spans="1:4" ht="15.75" customHeight="1">
      <c r="A188" s="24"/>
      <c r="B188" s="25"/>
      <c r="C188" s="25"/>
      <c r="D188" s="24"/>
    </row>
    <row r="189" spans="1:4" ht="15.75" customHeight="1">
      <c r="A189" s="24"/>
      <c r="B189" s="25"/>
      <c r="C189" s="25"/>
      <c r="D189" s="24"/>
    </row>
    <row r="190" spans="1:4" ht="15.75" customHeight="1">
      <c r="A190" s="24"/>
      <c r="B190" s="25"/>
      <c r="C190" s="25"/>
      <c r="D190" s="24"/>
    </row>
    <row r="191" spans="1:4" ht="15.75" customHeight="1">
      <c r="A191" s="24"/>
      <c r="B191" s="25"/>
      <c r="C191" s="25"/>
      <c r="D191" s="24"/>
    </row>
    <row r="192" spans="1:4" ht="15.75" customHeight="1">
      <c r="A192" s="24"/>
      <c r="B192" s="25"/>
      <c r="C192" s="25"/>
      <c r="D192" s="24"/>
    </row>
    <row r="193" spans="1:4" ht="15.75" customHeight="1">
      <c r="A193" s="24"/>
      <c r="B193" s="25"/>
      <c r="C193" s="25"/>
      <c r="D193" s="24"/>
    </row>
    <row r="194" spans="1:4" ht="15.75" customHeight="1">
      <c r="A194" s="24"/>
      <c r="B194" s="25"/>
      <c r="C194" s="25"/>
      <c r="D194" s="24"/>
    </row>
    <row r="195" spans="1:4" ht="15.75" customHeight="1">
      <c r="A195" s="24"/>
      <c r="B195" s="25"/>
      <c r="C195" s="25"/>
      <c r="D195" s="24"/>
    </row>
    <row r="196" spans="1:4" ht="15.75" customHeight="1">
      <c r="A196" s="24"/>
      <c r="B196" s="25"/>
      <c r="C196" s="25"/>
      <c r="D196" s="24"/>
    </row>
    <row r="197" spans="1:4" ht="15.75" customHeight="1">
      <c r="A197" s="24"/>
      <c r="B197" s="25"/>
      <c r="C197" s="25"/>
      <c r="D197" s="24"/>
    </row>
    <row r="198" spans="1:4" ht="15.75" customHeight="1">
      <c r="A198" s="24"/>
      <c r="B198" s="25"/>
      <c r="C198" s="25"/>
      <c r="D198" s="24"/>
    </row>
    <row r="199" spans="1:4" ht="15.75" customHeight="1">
      <c r="A199" s="24"/>
      <c r="B199" s="25"/>
      <c r="C199" s="25"/>
      <c r="D199" s="24"/>
    </row>
    <row r="200" spans="1:4" ht="15.75" customHeight="1">
      <c r="A200" s="24"/>
      <c r="B200" s="25"/>
      <c r="C200" s="25"/>
      <c r="D200" s="24"/>
    </row>
    <row r="201" spans="1:4" ht="15.75" customHeight="1">
      <c r="A201" s="24"/>
      <c r="B201" s="25"/>
      <c r="C201" s="25"/>
      <c r="D201" s="24"/>
    </row>
    <row r="202" spans="1:4" ht="15.75" customHeight="1">
      <c r="A202" s="24"/>
      <c r="B202" s="25"/>
      <c r="C202" s="25"/>
      <c r="D202" s="24"/>
    </row>
    <row r="203" spans="1:4" ht="15.75" customHeight="1">
      <c r="A203" s="24"/>
      <c r="B203" s="25"/>
      <c r="C203" s="25"/>
      <c r="D203" s="24"/>
    </row>
    <row r="204" spans="1:4" ht="15.75" customHeight="1">
      <c r="A204" s="24"/>
      <c r="B204" s="25"/>
      <c r="C204" s="25"/>
      <c r="D204" s="24"/>
    </row>
    <row r="205" spans="1:4" ht="15.75" customHeight="1">
      <c r="A205" s="24"/>
      <c r="B205" s="25"/>
      <c r="C205" s="25"/>
      <c r="D205" s="24"/>
    </row>
    <row r="206" spans="1:4" ht="15.75" customHeight="1">
      <c r="A206" s="24"/>
      <c r="B206" s="25"/>
      <c r="C206" s="25"/>
      <c r="D206" s="24"/>
    </row>
    <row r="207" spans="1:4" ht="15.75" customHeight="1">
      <c r="A207" s="24"/>
      <c r="B207" s="25"/>
      <c r="C207" s="25"/>
      <c r="D207" s="24"/>
    </row>
    <row r="208" spans="1:4" ht="15.75" customHeight="1">
      <c r="A208" s="24"/>
      <c r="B208" s="25"/>
      <c r="C208" s="25"/>
      <c r="D208" s="24"/>
    </row>
    <row r="209" spans="1:4" ht="15.75" customHeight="1">
      <c r="A209" s="24"/>
      <c r="B209" s="25"/>
      <c r="C209" s="25"/>
      <c r="D209" s="24"/>
    </row>
    <row r="210" spans="1:4" ht="15.75" customHeight="1">
      <c r="A210" s="24"/>
      <c r="B210" s="25"/>
      <c r="C210" s="25"/>
      <c r="D210" s="24"/>
    </row>
    <row r="211" spans="1:4" ht="15.75" customHeight="1">
      <c r="A211" s="24"/>
      <c r="B211" s="25"/>
      <c r="C211" s="25"/>
      <c r="D211" s="24"/>
    </row>
    <row r="212" spans="1:4" ht="15.75" customHeight="1">
      <c r="A212" s="24"/>
      <c r="B212" s="25"/>
      <c r="C212" s="25"/>
      <c r="D212" s="24"/>
    </row>
    <row r="213" spans="1:4" ht="15.75" customHeight="1">
      <c r="A213" s="24"/>
      <c r="B213" s="25"/>
      <c r="C213" s="25"/>
      <c r="D213" s="24"/>
    </row>
    <row r="214" spans="1:4" ht="15.75" customHeight="1">
      <c r="A214" s="24"/>
      <c r="B214" s="25"/>
      <c r="C214" s="25"/>
      <c r="D214" s="24"/>
    </row>
    <row r="215" spans="1:4" ht="15.75" customHeight="1">
      <c r="A215" s="24"/>
      <c r="B215" s="25"/>
      <c r="C215" s="25"/>
      <c r="D215" s="24"/>
    </row>
    <row r="216" spans="1:4" ht="15.75" customHeight="1">
      <c r="A216" s="24"/>
      <c r="B216" s="25"/>
      <c r="C216" s="25"/>
      <c r="D216" s="24"/>
    </row>
    <row r="217" spans="1:4" ht="15.75" customHeight="1">
      <c r="A217" s="24"/>
      <c r="B217" s="25"/>
      <c r="C217" s="25"/>
      <c r="D217" s="24"/>
    </row>
    <row r="218" spans="1:4" ht="15.75" customHeight="1">
      <c r="A218" s="24"/>
      <c r="B218" s="25"/>
      <c r="C218" s="25"/>
      <c r="D218" s="24"/>
    </row>
    <row r="219" spans="1:4" ht="15.75" customHeight="1">
      <c r="A219" s="24"/>
      <c r="B219" s="25"/>
      <c r="C219" s="25"/>
      <c r="D219" s="24"/>
    </row>
    <row r="220" spans="1:4" ht="15.75" customHeight="1">
      <c r="A220" s="24"/>
      <c r="B220" s="25"/>
      <c r="C220" s="25"/>
      <c r="D220" s="24"/>
    </row>
    <row r="221" spans="1:4" ht="15.75" customHeight="1">
      <c r="A221" s="24"/>
      <c r="B221" s="25"/>
      <c r="C221" s="25"/>
      <c r="D221" s="24"/>
    </row>
    <row r="222" spans="1:4" ht="15.75" customHeight="1">
      <c r="A222" s="24"/>
      <c r="B222" s="25"/>
      <c r="C222" s="25"/>
      <c r="D222" s="24"/>
    </row>
    <row r="223" spans="1:4" ht="15.75" customHeight="1">
      <c r="A223" s="24"/>
      <c r="B223" s="25"/>
      <c r="C223" s="25"/>
      <c r="D223" s="24"/>
    </row>
    <row r="224" spans="1:4" ht="15.75" customHeight="1">
      <c r="A224" s="24"/>
      <c r="B224" s="25"/>
      <c r="C224" s="25"/>
      <c r="D224" s="24"/>
    </row>
    <row r="225" spans="1:4" ht="15.75" customHeight="1">
      <c r="A225" s="24"/>
      <c r="B225" s="25"/>
      <c r="C225" s="25"/>
      <c r="D225" s="24"/>
    </row>
    <row r="226" spans="1:4" ht="15.75" customHeight="1">
      <c r="A226" s="24"/>
      <c r="B226" s="25"/>
      <c r="C226" s="25"/>
      <c r="D226" s="24"/>
    </row>
    <row r="227" spans="1:4" ht="15.75" customHeight="1">
      <c r="A227" s="24"/>
      <c r="B227" s="25"/>
      <c r="C227" s="25"/>
      <c r="D227" s="24"/>
    </row>
    <row r="228" spans="1:4" ht="15.75" customHeight="1">
      <c r="A228" s="24"/>
      <c r="B228" s="25"/>
      <c r="C228" s="25"/>
      <c r="D228" s="24"/>
    </row>
    <row r="229" spans="1:4" ht="15.75" customHeight="1">
      <c r="A229" s="24"/>
      <c r="B229" s="25"/>
      <c r="C229" s="25"/>
      <c r="D229" s="24"/>
    </row>
    <row r="230" spans="1:4" ht="15.75" customHeight="1">
      <c r="A230" s="24"/>
      <c r="B230" s="25"/>
      <c r="C230" s="25"/>
      <c r="D230" s="24"/>
    </row>
    <row r="231" spans="1:4" ht="15.75" customHeight="1">
      <c r="A231" s="24"/>
      <c r="B231" s="25"/>
      <c r="C231" s="25"/>
      <c r="D231" s="24"/>
    </row>
    <row r="232" spans="1:4" ht="15.75" customHeight="1">
      <c r="A232" s="24"/>
      <c r="B232" s="25"/>
      <c r="C232" s="25"/>
      <c r="D232" s="24"/>
    </row>
    <row r="233" spans="1:4" ht="15.75" customHeight="1">
      <c r="A233" s="24"/>
      <c r="B233" s="25"/>
      <c r="C233" s="25"/>
      <c r="D233" s="24"/>
    </row>
    <row r="234" spans="1:4" ht="15.75" customHeight="1">
      <c r="A234" s="24"/>
      <c r="B234" s="25"/>
      <c r="C234" s="25"/>
      <c r="D234" s="24"/>
    </row>
    <row r="235" spans="1:4" ht="15.75" customHeight="1">
      <c r="A235" s="24"/>
      <c r="B235" s="25"/>
      <c r="C235" s="25"/>
      <c r="D235" s="24"/>
    </row>
    <row r="236" spans="1:4" ht="15.75" customHeight="1">
      <c r="A236" s="24"/>
      <c r="B236" s="25"/>
      <c r="C236" s="25"/>
      <c r="D236" s="24"/>
    </row>
    <row r="237" spans="1:4" ht="15.75" customHeight="1">
      <c r="A237" s="24"/>
      <c r="B237" s="25"/>
      <c r="C237" s="25"/>
      <c r="D237" s="24"/>
    </row>
    <row r="238" spans="1:4" ht="15.75" customHeight="1">
      <c r="A238" s="24"/>
      <c r="B238" s="25"/>
      <c r="C238" s="25"/>
      <c r="D238" s="24"/>
    </row>
    <row r="239" spans="1:4" ht="15.75" customHeight="1">
      <c r="A239" s="24"/>
      <c r="B239" s="25"/>
      <c r="C239" s="25"/>
      <c r="D239" s="24"/>
    </row>
    <row r="240" spans="1:4" ht="15.75" customHeight="1">
      <c r="A240" s="24"/>
      <c r="B240" s="25"/>
      <c r="C240" s="25"/>
      <c r="D240" s="24"/>
    </row>
    <row r="241" spans="1:4" ht="15.75" customHeight="1">
      <c r="A241" s="24"/>
      <c r="B241" s="25"/>
      <c r="C241" s="25"/>
      <c r="D241" s="24"/>
    </row>
    <row r="242" spans="1:4" ht="15.75" customHeight="1">
      <c r="A242" s="24"/>
      <c r="B242" s="25"/>
      <c r="C242" s="25"/>
      <c r="D242" s="24"/>
    </row>
    <row r="243" spans="1:4" ht="15.75" customHeight="1">
      <c r="A243" s="24"/>
      <c r="B243" s="25"/>
      <c r="C243" s="25"/>
      <c r="D243" s="24"/>
    </row>
    <row r="244" spans="1:4" ht="15.75" customHeight="1">
      <c r="A244" s="24"/>
      <c r="B244" s="25"/>
      <c r="C244" s="25"/>
      <c r="D244" s="24"/>
    </row>
    <row r="245" spans="1:4" ht="15.75" customHeight="1">
      <c r="A245" s="24"/>
      <c r="B245" s="25"/>
      <c r="C245" s="25"/>
      <c r="D245" s="24"/>
    </row>
    <row r="246" spans="1:4" ht="15.75" customHeight="1">
      <c r="A246" s="24"/>
      <c r="B246" s="25"/>
      <c r="C246" s="25"/>
      <c r="D246" s="24"/>
    </row>
    <row r="247" spans="1:4" ht="15.75" customHeight="1">
      <c r="A247" s="24"/>
      <c r="B247" s="25"/>
      <c r="C247" s="25"/>
      <c r="D247" s="24"/>
    </row>
    <row r="248" spans="1:4" ht="15.75" customHeight="1">
      <c r="A248" s="24"/>
      <c r="B248" s="25"/>
      <c r="C248" s="25"/>
      <c r="D248" s="24"/>
    </row>
    <row r="249" spans="1:4" ht="15.75" customHeight="1">
      <c r="A249" s="24"/>
      <c r="B249" s="25"/>
      <c r="C249" s="25"/>
      <c r="D249" s="24"/>
    </row>
    <row r="250" spans="1:4" ht="15.75" customHeight="1">
      <c r="A250" s="24"/>
      <c r="B250" s="25"/>
      <c r="C250" s="25"/>
      <c r="D250" s="24"/>
    </row>
    <row r="251" spans="1:4" ht="15.75" customHeight="1">
      <c r="A251" s="24"/>
      <c r="B251" s="25"/>
      <c r="C251" s="25"/>
      <c r="D251" s="24"/>
    </row>
    <row r="252" spans="1:4" ht="15.75" customHeight="1">
      <c r="A252" s="24"/>
      <c r="B252" s="25"/>
      <c r="C252" s="25"/>
      <c r="D252" s="24"/>
    </row>
    <row r="253" spans="1:4" ht="15.75" customHeight="1">
      <c r="A253" s="24"/>
      <c r="B253" s="25"/>
      <c r="C253" s="25"/>
      <c r="D253" s="24"/>
    </row>
    <row r="254" spans="1:4" ht="15.75" customHeight="1">
      <c r="A254" s="24"/>
      <c r="B254" s="25"/>
      <c r="C254" s="25"/>
      <c r="D254" s="24"/>
    </row>
    <row r="255" spans="1:4" ht="15.75" customHeight="1">
      <c r="A255" s="24"/>
      <c r="B255" s="25"/>
      <c r="C255" s="25"/>
      <c r="D255" s="24"/>
    </row>
    <row r="256" spans="1:4" ht="15.75" customHeight="1">
      <c r="A256" s="24"/>
      <c r="B256" s="25"/>
      <c r="C256" s="25"/>
      <c r="D256" s="24"/>
    </row>
    <row r="257" spans="1:4" ht="15.75" customHeight="1">
      <c r="A257" s="24"/>
      <c r="B257" s="25"/>
      <c r="C257" s="25"/>
      <c r="D257" s="24"/>
    </row>
    <row r="258" spans="1:4" ht="15.75" customHeight="1">
      <c r="A258" s="24"/>
      <c r="B258" s="25"/>
      <c r="C258" s="25"/>
      <c r="D258" s="24"/>
    </row>
    <row r="259" spans="1:4" ht="15.75" customHeight="1">
      <c r="A259" s="24"/>
      <c r="B259" s="25"/>
      <c r="C259" s="25"/>
      <c r="D259" s="24"/>
    </row>
    <row r="260" spans="1:4" ht="15.75" customHeight="1">
      <c r="A260" s="24"/>
      <c r="B260" s="25"/>
      <c r="C260" s="25"/>
      <c r="D260" s="24"/>
    </row>
    <row r="261" spans="1:4" ht="15.75" customHeight="1">
      <c r="A261" s="24"/>
      <c r="B261" s="25"/>
      <c r="C261" s="25"/>
      <c r="D261" s="24"/>
    </row>
    <row r="262" spans="1:4" ht="15.75" customHeight="1">
      <c r="A262" s="24"/>
      <c r="B262" s="25"/>
      <c r="C262" s="25"/>
      <c r="D262" s="24"/>
    </row>
    <row r="263" spans="1:4" ht="15.75" customHeight="1">
      <c r="A263" s="24"/>
      <c r="B263" s="25"/>
      <c r="C263" s="25"/>
      <c r="D263" s="24"/>
    </row>
    <row r="264" spans="1:4" ht="15.75" customHeight="1">
      <c r="A264" s="24"/>
      <c r="B264" s="25"/>
      <c r="C264" s="25"/>
      <c r="D264" s="24"/>
    </row>
    <row r="265" spans="1:4" ht="15.75" customHeight="1">
      <c r="A265" s="24"/>
      <c r="B265" s="25"/>
      <c r="C265" s="25"/>
      <c r="D265" s="24"/>
    </row>
    <row r="266" spans="1:4" ht="15.75" customHeight="1">
      <c r="A266" s="24"/>
      <c r="B266" s="25"/>
      <c r="C266" s="25"/>
      <c r="D266" s="24"/>
    </row>
    <row r="267" spans="1:4" ht="15.75" customHeight="1">
      <c r="A267" s="24"/>
      <c r="B267" s="25"/>
      <c r="C267" s="25"/>
      <c r="D267" s="24"/>
    </row>
    <row r="268" spans="1:4" ht="15.75" customHeight="1">
      <c r="A268" s="24"/>
      <c r="B268" s="25"/>
      <c r="C268" s="25"/>
      <c r="D268" s="24"/>
    </row>
    <row r="269" spans="1:4" ht="15.75" customHeight="1">
      <c r="A269" s="24"/>
      <c r="B269" s="25"/>
      <c r="C269" s="25"/>
      <c r="D269" s="24"/>
    </row>
    <row r="270" spans="1:4" ht="15.75" customHeight="1">
      <c r="A270" s="24"/>
      <c r="B270" s="25"/>
      <c r="C270" s="25"/>
      <c r="D270" s="24"/>
    </row>
    <row r="271" spans="1:4" ht="15.75" customHeight="1">
      <c r="A271" s="24"/>
      <c r="B271" s="25"/>
      <c r="C271" s="25"/>
      <c r="D271" s="24"/>
    </row>
    <row r="272" spans="1:4" ht="15.75" customHeight="1">
      <c r="A272" s="24"/>
      <c r="B272" s="25"/>
      <c r="C272" s="25"/>
      <c r="D272" s="24"/>
    </row>
    <row r="273" spans="1:4" ht="15.75" customHeight="1">
      <c r="A273" s="24"/>
      <c r="B273" s="25"/>
      <c r="C273" s="25"/>
      <c r="D273" s="24"/>
    </row>
    <row r="274" spans="1:4" ht="15.75" customHeight="1">
      <c r="A274" s="24"/>
      <c r="B274" s="25"/>
      <c r="C274" s="25"/>
      <c r="D274" s="24"/>
    </row>
    <row r="275" spans="1:4" ht="15.75" customHeight="1">
      <c r="A275" s="24"/>
      <c r="B275" s="25"/>
      <c r="C275" s="25"/>
      <c r="D275" s="24"/>
    </row>
    <row r="276" spans="1:4" ht="15.75" customHeight="1">
      <c r="A276" s="24"/>
      <c r="B276" s="25"/>
      <c r="C276" s="25"/>
      <c r="D276" s="24"/>
    </row>
    <row r="277" spans="1:4" ht="15.75" customHeight="1">
      <c r="A277" s="24"/>
      <c r="B277" s="25"/>
      <c r="C277" s="25"/>
      <c r="D277" s="24"/>
    </row>
    <row r="278" spans="1:4" ht="15.75" customHeight="1">
      <c r="A278" s="24"/>
      <c r="B278" s="25"/>
      <c r="C278" s="25"/>
      <c r="D278" s="24"/>
    </row>
    <row r="279" spans="1:4" ht="15.75" customHeight="1">
      <c r="A279" s="24"/>
      <c r="B279" s="25"/>
      <c r="C279" s="25"/>
      <c r="D279" s="24"/>
    </row>
    <row r="280" spans="1:4" ht="15.75" customHeight="1">
      <c r="A280" s="24"/>
      <c r="B280" s="25"/>
      <c r="C280" s="25"/>
      <c r="D280" s="24"/>
    </row>
    <row r="281" spans="1:4" ht="15.75" customHeight="1">
      <c r="A281" s="24"/>
      <c r="B281" s="25"/>
      <c r="C281" s="25"/>
      <c r="D281" s="24"/>
    </row>
    <row r="282" spans="1:4" ht="15.75" customHeight="1">
      <c r="A282" s="24"/>
      <c r="B282" s="25"/>
      <c r="C282" s="25"/>
      <c r="D282" s="24"/>
    </row>
    <row r="283" spans="1:4" ht="15.75" customHeight="1">
      <c r="A283" s="24"/>
      <c r="B283" s="25"/>
      <c r="C283" s="25"/>
      <c r="D283" s="24"/>
    </row>
    <row r="284" spans="1:4" ht="15.75" customHeight="1">
      <c r="A284" s="24"/>
      <c r="B284" s="25"/>
      <c r="C284" s="25"/>
      <c r="D284" s="24"/>
    </row>
    <row r="285" spans="1:4" ht="15.75" customHeight="1">
      <c r="A285" s="24"/>
      <c r="B285" s="25"/>
      <c r="C285" s="25"/>
      <c r="D285" s="24"/>
    </row>
    <row r="286" spans="1:4" ht="15.75" customHeight="1">
      <c r="A286" s="24"/>
      <c r="B286" s="25"/>
      <c r="C286" s="25"/>
      <c r="D286" s="24"/>
    </row>
    <row r="287" spans="1:4" ht="15.75" customHeight="1">
      <c r="A287" s="24"/>
      <c r="B287" s="25"/>
      <c r="C287" s="25"/>
      <c r="D287" s="24"/>
    </row>
    <row r="288" spans="1:4" ht="15.75" customHeight="1">
      <c r="A288" s="24"/>
      <c r="B288" s="25"/>
      <c r="C288" s="25"/>
      <c r="D288" s="24"/>
    </row>
    <row r="289" spans="1:4" ht="15.75" customHeight="1">
      <c r="A289" s="24"/>
      <c r="B289" s="25"/>
      <c r="C289" s="25"/>
      <c r="D289" s="24"/>
    </row>
    <row r="290" spans="1:4" ht="15.75" customHeight="1">
      <c r="A290" s="24"/>
      <c r="B290" s="25"/>
      <c r="C290" s="25"/>
      <c r="D290" s="24"/>
    </row>
    <row r="291" spans="1:4" ht="15.75" customHeight="1">
      <c r="A291" s="24"/>
      <c r="B291" s="25"/>
      <c r="C291" s="25"/>
      <c r="D291" s="24"/>
    </row>
    <row r="292" spans="1:4" ht="15.75" customHeight="1">
      <c r="A292" s="24"/>
      <c r="B292" s="25"/>
      <c r="C292" s="25"/>
      <c r="D292" s="24"/>
    </row>
    <row r="293" spans="1:4" ht="15.75" customHeight="1">
      <c r="A293" s="24"/>
      <c r="B293" s="25"/>
      <c r="C293" s="25"/>
      <c r="D293" s="24"/>
    </row>
    <row r="294" spans="1:4" ht="15.75" customHeight="1">
      <c r="A294" s="24"/>
      <c r="B294" s="25"/>
      <c r="C294" s="25"/>
      <c r="D294" s="24"/>
    </row>
    <row r="295" spans="1:4" ht="15.75" customHeight="1">
      <c r="A295" s="24"/>
      <c r="B295" s="25"/>
      <c r="C295" s="25"/>
      <c r="D295" s="24"/>
    </row>
    <row r="296" spans="1:4" ht="15.75" customHeight="1">
      <c r="A296" s="24"/>
      <c r="B296" s="25"/>
      <c r="C296" s="25"/>
      <c r="D296" s="24"/>
    </row>
    <row r="297" spans="1:4" ht="15.75" customHeight="1">
      <c r="A297" s="24"/>
      <c r="B297" s="25"/>
      <c r="C297" s="25"/>
      <c r="D297" s="24"/>
    </row>
    <row r="298" spans="1:4" ht="15.75" customHeight="1">
      <c r="A298" s="24"/>
      <c r="B298" s="25"/>
      <c r="C298" s="25"/>
      <c r="D298" s="24"/>
    </row>
    <row r="299" spans="1:4" ht="15.75" customHeight="1">
      <c r="A299" s="24"/>
      <c r="B299" s="25"/>
      <c r="C299" s="25"/>
      <c r="D299" s="24"/>
    </row>
    <row r="300" spans="1:4" ht="15.75" customHeight="1">
      <c r="A300" s="24"/>
      <c r="B300" s="25"/>
      <c r="C300" s="25"/>
      <c r="D300" s="24"/>
    </row>
    <row r="301" spans="1:4" ht="15.75" customHeight="1">
      <c r="A301" s="24"/>
      <c r="B301" s="25"/>
      <c r="C301" s="25"/>
      <c r="D301" s="24"/>
    </row>
    <row r="302" spans="1:4" ht="15.75" customHeight="1">
      <c r="A302" s="24"/>
      <c r="B302" s="25"/>
      <c r="C302" s="25"/>
      <c r="D302" s="24"/>
    </row>
    <row r="303" spans="1:4" ht="15.75" customHeight="1">
      <c r="A303" s="24"/>
      <c r="B303" s="25"/>
      <c r="C303" s="25"/>
      <c r="D303" s="24"/>
    </row>
    <row r="304" spans="1:4" ht="15.75" customHeight="1">
      <c r="A304" s="24"/>
      <c r="B304" s="25"/>
      <c r="C304" s="25"/>
      <c r="D304" s="24"/>
    </row>
    <row r="305" spans="1:4" ht="15.75" customHeight="1">
      <c r="A305" s="24"/>
      <c r="B305" s="25"/>
      <c r="C305" s="25"/>
      <c r="D305" s="24"/>
    </row>
    <row r="306" spans="1:4" ht="15.75" customHeight="1">
      <c r="A306" s="24"/>
      <c r="B306" s="25"/>
      <c r="C306" s="25"/>
      <c r="D306" s="24"/>
    </row>
    <row r="307" spans="1:4" ht="15.75" customHeight="1">
      <c r="A307" s="24"/>
      <c r="B307" s="25"/>
      <c r="C307" s="25"/>
      <c r="D307" s="24"/>
    </row>
    <row r="308" spans="1:4" ht="15.75" customHeight="1">
      <c r="A308" s="24"/>
      <c r="B308" s="25"/>
      <c r="C308" s="25"/>
      <c r="D308" s="24"/>
    </row>
    <row r="309" spans="1:4" ht="15.75" customHeight="1">
      <c r="A309" s="24"/>
      <c r="B309" s="25"/>
      <c r="C309" s="25"/>
      <c r="D309" s="24"/>
    </row>
    <row r="310" spans="1:4" ht="15.75" customHeight="1">
      <c r="A310" s="24"/>
      <c r="B310" s="25"/>
      <c r="C310" s="25"/>
      <c r="D310" s="24"/>
    </row>
    <row r="311" spans="1:4" ht="15.75" customHeight="1">
      <c r="A311" s="24"/>
      <c r="B311" s="25"/>
      <c r="C311" s="25"/>
      <c r="D311" s="24"/>
    </row>
    <row r="312" spans="1:4" ht="15.75" customHeight="1">
      <c r="A312" s="24"/>
      <c r="B312" s="25"/>
      <c r="C312" s="25"/>
      <c r="D312" s="24"/>
    </row>
    <row r="313" spans="1:4" ht="15.75" customHeight="1">
      <c r="A313" s="24"/>
      <c r="B313" s="25"/>
      <c r="C313" s="25"/>
      <c r="D313" s="24"/>
    </row>
    <row r="314" spans="1:4" ht="15.75" customHeight="1">
      <c r="A314" s="24"/>
      <c r="B314" s="25"/>
      <c r="C314" s="25"/>
      <c r="D314" s="24"/>
    </row>
    <row r="315" spans="1:4" ht="15.75" customHeight="1">
      <c r="A315" s="24"/>
      <c r="B315" s="25"/>
      <c r="C315" s="25"/>
      <c r="D315" s="24"/>
    </row>
    <row r="316" spans="1:4" ht="15.75" customHeight="1">
      <c r="A316" s="24"/>
      <c r="B316" s="25"/>
      <c r="C316" s="25"/>
      <c r="D316" s="24"/>
    </row>
    <row r="317" spans="1:4" ht="15.75" customHeight="1">
      <c r="A317" s="24"/>
      <c r="B317" s="25"/>
      <c r="C317" s="25"/>
      <c r="D317" s="24"/>
    </row>
    <row r="318" spans="1:4" ht="15.75" customHeight="1">
      <c r="A318" s="24"/>
      <c r="B318" s="25"/>
      <c r="C318" s="25"/>
      <c r="D318" s="24"/>
    </row>
    <row r="319" spans="1:4" ht="15.75" customHeight="1">
      <c r="A319" s="24"/>
      <c r="B319" s="25"/>
      <c r="C319" s="25"/>
      <c r="D319" s="24"/>
    </row>
    <row r="320" spans="1:4" ht="15.75" customHeight="1">
      <c r="A320" s="24"/>
      <c r="B320" s="25"/>
      <c r="C320" s="25"/>
      <c r="D320" s="24"/>
    </row>
    <row r="321" spans="1:4" ht="15.75" customHeight="1">
      <c r="A321" s="24"/>
      <c r="B321" s="25"/>
      <c r="C321" s="25"/>
      <c r="D321" s="24"/>
    </row>
    <row r="322" spans="1:4" ht="15.75" customHeight="1">
      <c r="A322" s="24"/>
      <c r="B322" s="25"/>
      <c r="C322" s="25"/>
      <c r="D322" s="24"/>
    </row>
    <row r="323" spans="1:4" ht="15.75" customHeight="1">
      <c r="A323" s="24"/>
      <c r="B323" s="25"/>
      <c r="C323" s="25"/>
      <c r="D323" s="24"/>
    </row>
    <row r="324" spans="1:4" ht="15.75" customHeight="1">
      <c r="A324" s="24"/>
      <c r="B324" s="25"/>
      <c r="C324" s="25"/>
      <c r="D324" s="24"/>
    </row>
    <row r="325" spans="1:4" ht="15.75" customHeight="1">
      <c r="A325" s="24"/>
      <c r="B325" s="25"/>
      <c r="C325" s="25"/>
      <c r="D325" s="24"/>
    </row>
    <row r="326" spans="1:4" ht="15.75" customHeight="1">
      <c r="A326" s="24"/>
      <c r="B326" s="25"/>
      <c r="C326" s="25"/>
      <c r="D326" s="24"/>
    </row>
    <row r="327" spans="1:4" ht="15.75" customHeight="1">
      <c r="A327" s="24"/>
      <c r="B327" s="25"/>
      <c r="C327" s="25"/>
      <c r="D327" s="24"/>
    </row>
    <row r="328" spans="1:4" ht="15.75" customHeight="1">
      <c r="A328" s="24"/>
      <c r="B328" s="25"/>
      <c r="C328" s="25"/>
      <c r="D328" s="24"/>
    </row>
    <row r="329" spans="1:4" ht="15.75" customHeight="1">
      <c r="A329" s="24"/>
      <c r="B329" s="25"/>
      <c r="C329" s="25"/>
      <c r="D329" s="24"/>
    </row>
    <row r="330" spans="1:4" ht="15.75" customHeight="1">
      <c r="A330" s="24"/>
      <c r="B330" s="25"/>
      <c r="C330" s="25"/>
      <c r="D330" s="24"/>
    </row>
    <row r="331" spans="1:4" ht="15.75" customHeight="1">
      <c r="A331" s="24"/>
      <c r="B331" s="25"/>
      <c r="C331" s="25"/>
      <c r="D331" s="24"/>
    </row>
    <row r="332" spans="1:4" ht="15.75" customHeight="1">
      <c r="A332" s="24"/>
      <c r="B332" s="25"/>
      <c r="C332" s="25"/>
      <c r="D332" s="24"/>
    </row>
    <row r="333" spans="1:4" ht="15.75" customHeight="1">
      <c r="A333" s="24"/>
      <c r="B333" s="25"/>
      <c r="C333" s="25"/>
      <c r="D333" s="24"/>
    </row>
    <row r="334" spans="1:4" ht="15.75" customHeight="1">
      <c r="A334" s="24"/>
      <c r="B334" s="25"/>
      <c r="C334" s="25"/>
      <c r="D334" s="24"/>
    </row>
    <row r="335" spans="1:4" ht="15.75" customHeight="1">
      <c r="A335" s="24"/>
      <c r="B335" s="25"/>
      <c r="C335" s="25"/>
      <c r="D335" s="24"/>
    </row>
    <row r="336" spans="1:4" ht="15.75" customHeight="1">
      <c r="A336" s="24"/>
      <c r="B336" s="25"/>
      <c r="C336" s="25"/>
      <c r="D336" s="24"/>
    </row>
    <row r="337" spans="1:4" ht="15.75" customHeight="1">
      <c r="A337" s="24"/>
      <c r="B337" s="25"/>
      <c r="C337" s="25"/>
      <c r="D337" s="24"/>
    </row>
    <row r="338" spans="1:4" ht="15.75" customHeight="1">
      <c r="A338" s="24"/>
      <c r="B338" s="25"/>
      <c r="C338" s="25"/>
      <c r="D338" s="24"/>
    </row>
    <row r="339" spans="1:4" ht="15.75" customHeight="1">
      <c r="A339" s="24"/>
      <c r="B339" s="25"/>
      <c r="C339" s="25"/>
      <c r="D339" s="24"/>
    </row>
    <row r="340" spans="1:4" ht="15.75" customHeight="1">
      <c r="A340" s="24"/>
      <c r="B340" s="25"/>
      <c r="C340" s="25"/>
      <c r="D340" s="24"/>
    </row>
    <row r="341" spans="1:4" ht="15.75" customHeight="1">
      <c r="A341" s="24"/>
      <c r="B341" s="25"/>
      <c r="C341" s="25"/>
      <c r="D341" s="24"/>
    </row>
    <row r="342" spans="1:4" ht="15.75" customHeight="1">
      <c r="A342" s="24"/>
      <c r="B342" s="25"/>
      <c r="C342" s="25"/>
      <c r="D342" s="24"/>
    </row>
    <row r="343" spans="1:4" ht="15.75" customHeight="1">
      <c r="A343" s="24"/>
      <c r="B343" s="25"/>
      <c r="C343" s="25"/>
      <c r="D343" s="24"/>
    </row>
    <row r="344" spans="1:4" ht="15.75" customHeight="1">
      <c r="A344" s="24"/>
      <c r="B344" s="25"/>
      <c r="C344" s="25"/>
      <c r="D344" s="24"/>
    </row>
    <row r="345" spans="1:4" ht="15.75" customHeight="1">
      <c r="A345" s="24"/>
      <c r="B345" s="25"/>
      <c r="C345" s="25"/>
      <c r="D345" s="24"/>
    </row>
    <row r="346" spans="1:4" ht="15.75" customHeight="1">
      <c r="A346" s="24"/>
      <c r="B346" s="25"/>
      <c r="C346" s="25"/>
      <c r="D346" s="24"/>
    </row>
    <row r="347" spans="1:4" ht="15.75" customHeight="1">
      <c r="A347" s="24"/>
      <c r="B347" s="25"/>
      <c r="C347" s="25"/>
      <c r="D347" s="24"/>
    </row>
    <row r="348" spans="1:4" ht="15.75" customHeight="1">
      <c r="A348" s="24"/>
      <c r="B348" s="25"/>
      <c r="C348" s="25"/>
      <c r="D348" s="24"/>
    </row>
    <row r="349" spans="1:4" ht="15.75" customHeight="1">
      <c r="A349" s="24"/>
      <c r="B349" s="25"/>
      <c r="C349" s="25"/>
      <c r="D349" s="24"/>
    </row>
    <row r="350" spans="1:4" ht="15.75" customHeight="1">
      <c r="A350" s="24"/>
      <c r="B350" s="25"/>
      <c r="C350" s="25"/>
      <c r="D350" s="24"/>
    </row>
    <row r="351" spans="1:4" ht="15.75" customHeight="1">
      <c r="A351" s="24"/>
      <c r="B351" s="25"/>
      <c r="C351" s="25"/>
      <c r="D351" s="24"/>
    </row>
    <row r="352" spans="1:4" ht="15.75" customHeight="1">
      <c r="A352" s="24"/>
      <c r="B352" s="25"/>
      <c r="C352" s="25"/>
      <c r="D352" s="24"/>
    </row>
    <row r="353" spans="1:4" ht="15.75" customHeight="1">
      <c r="A353" s="24"/>
      <c r="B353" s="25"/>
      <c r="C353" s="25"/>
      <c r="D353" s="24"/>
    </row>
    <row r="354" spans="1:4" ht="15.75" customHeight="1">
      <c r="A354" s="24"/>
      <c r="B354" s="25"/>
      <c r="C354" s="25"/>
      <c r="D354" s="24"/>
    </row>
    <row r="355" spans="1:4" ht="15.75" customHeight="1">
      <c r="A355" s="24"/>
      <c r="B355" s="25"/>
      <c r="C355" s="25"/>
      <c r="D355" s="24"/>
    </row>
    <row r="356" spans="1:4" ht="15.75" customHeight="1">
      <c r="A356" s="24"/>
      <c r="B356" s="25"/>
      <c r="C356" s="25"/>
      <c r="D356" s="24"/>
    </row>
    <row r="357" spans="1:4" ht="15.75" customHeight="1">
      <c r="A357" s="24"/>
      <c r="B357" s="25"/>
      <c r="C357" s="25"/>
      <c r="D357" s="24"/>
    </row>
    <row r="358" spans="1:4" ht="15.75" customHeight="1">
      <c r="A358" s="24"/>
      <c r="B358" s="25"/>
      <c r="C358" s="25"/>
      <c r="D358" s="24"/>
    </row>
    <row r="359" spans="1:4" ht="15.75" customHeight="1">
      <c r="A359" s="24"/>
      <c r="B359" s="25"/>
      <c r="C359" s="25"/>
      <c r="D359" s="24"/>
    </row>
    <row r="360" spans="1:4" ht="15.75" customHeight="1">
      <c r="A360" s="24"/>
      <c r="B360" s="25"/>
      <c r="C360" s="25"/>
      <c r="D360" s="24"/>
    </row>
    <row r="361" spans="1:4" ht="15.75" customHeight="1">
      <c r="A361" s="24"/>
      <c r="B361" s="25"/>
      <c r="C361" s="25"/>
      <c r="D361" s="24"/>
    </row>
    <row r="362" spans="1:4" ht="15.75" customHeight="1">
      <c r="A362" s="24"/>
      <c r="B362" s="25"/>
      <c r="C362" s="25"/>
      <c r="D362" s="24"/>
    </row>
    <row r="363" spans="1:4" ht="15.75" customHeight="1">
      <c r="A363" s="24"/>
      <c r="B363" s="25"/>
      <c r="C363" s="25"/>
      <c r="D363" s="24"/>
    </row>
    <row r="364" spans="1:4" ht="15.75" customHeight="1">
      <c r="A364" s="24"/>
      <c r="B364" s="25"/>
      <c r="C364" s="25"/>
      <c r="D364" s="24"/>
    </row>
    <row r="365" spans="1:4" ht="15.75" customHeight="1">
      <c r="A365" s="24"/>
      <c r="B365" s="25"/>
      <c r="C365" s="25"/>
      <c r="D365" s="24"/>
    </row>
    <row r="366" spans="1:4" ht="15.75" customHeight="1">
      <c r="A366" s="24"/>
      <c r="B366" s="25"/>
      <c r="C366" s="25"/>
      <c r="D366" s="24"/>
    </row>
    <row r="367" spans="1:4" ht="15.75" customHeight="1">
      <c r="A367" s="24"/>
      <c r="B367" s="25"/>
      <c r="C367" s="25"/>
      <c r="D367" s="24"/>
    </row>
    <row r="368" spans="1:4" ht="15.75" customHeight="1">
      <c r="A368" s="24"/>
      <c r="B368" s="25"/>
      <c r="C368" s="25"/>
      <c r="D368" s="24"/>
    </row>
    <row r="369" spans="1:4" ht="15.75" customHeight="1">
      <c r="A369" s="24"/>
      <c r="B369" s="25"/>
      <c r="C369" s="25"/>
      <c r="D369" s="24"/>
    </row>
    <row r="370" spans="1:4" ht="15.75" customHeight="1">
      <c r="A370" s="24"/>
      <c r="B370" s="25"/>
      <c r="C370" s="25"/>
      <c r="D370" s="24"/>
    </row>
    <row r="371" spans="1:4" ht="15.75" customHeight="1">
      <c r="A371" s="24"/>
      <c r="B371" s="25"/>
      <c r="C371" s="25"/>
      <c r="D371" s="24"/>
    </row>
    <row r="372" spans="1:4" ht="15.75" customHeight="1">
      <c r="A372" s="24"/>
      <c r="B372" s="25"/>
      <c r="C372" s="25"/>
      <c r="D372" s="24"/>
    </row>
    <row r="373" spans="1:4" ht="15.75" customHeight="1">
      <c r="A373" s="24"/>
      <c r="B373" s="25"/>
      <c r="C373" s="25"/>
      <c r="D373" s="24"/>
    </row>
    <row r="374" spans="1:4" ht="15.75" customHeight="1">
      <c r="A374" s="24"/>
      <c r="B374" s="25"/>
      <c r="C374" s="25"/>
      <c r="D374" s="24"/>
    </row>
    <row r="375" spans="1:4" ht="15.75" customHeight="1">
      <c r="A375" s="24"/>
      <c r="B375" s="25"/>
      <c r="C375" s="25"/>
      <c r="D375" s="24"/>
    </row>
    <row r="376" spans="1:4" ht="15.75" customHeight="1">
      <c r="A376" s="24"/>
      <c r="B376" s="25"/>
      <c r="C376" s="25"/>
      <c r="D376" s="24"/>
    </row>
    <row r="377" spans="1:4" ht="15.75" customHeight="1">
      <c r="A377" s="24"/>
      <c r="B377" s="25"/>
      <c r="C377" s="25"/>
      <c r="D377" s="24"/>
    </row>
    <row r="378" spans="1:4" ht="15.75" customHeight="1">
      <c r="A378" s="24"/>
      <c r="B378" s="25"/>
      <c r="C378" s="25"/>
      <c r="D378" s="24"/>
    </row>
    <row r="379" spans="1:4" ht="15.75" customHeight="1">
      <c r="A379" s="24"/>
      <c r="B379" s="25"/>
      <c r="C379" s="25"/>
      <c r="D379" s="24"/>
    </row>
    <row r="380" spans="1:4" ht="15.75" customHeight="1">
      <c r="A380" s="24"/>
      <c r="B380" s="25"/>
      <c r="C380" s="25"/>
      <c r="D380" s="24"/>
    </row>
    <row r="381" spans="1:4" ht="15.75" customHeight="1">
      <c r="A381" s="24"/>
      <c r="B381" s="25"/>
      <c r="C381" s="25"/>
      <c r="D381" s="24"/>
    </row>
    <row r="382" spans="1:4" ht="15.75" customHeight="1">
      <c r="A382" s="24"/>
      <c r="B382" s="25"/>
      <c r="C382" s="25"/>
      <c r="D382" s="24"/>
    </row>
    <row r="383" spans="1:4" ht="15.75" customHeight="1">
      <c r="A383" s="24"/>
      <c r="B383" s="25"/>
      <c r="C383" s="25"/>
      <c r="D383" s="24"/>
    </row>
    <row r="384" spans="1:4" ht="15.75" customHeight="1">
      <c r="A384" s="24"/>
      <c r="B384" s="25"/>
      <c r="C384" s="25"/>
      <c r="D384" s="24"/>
    </row>
    <row r="385" spans="1:4" ht="15.75" customHeight="1">
      <c r="A385" s="24"/>
      <c r="B385" s="25"/>
      <c r="C385" s="25"/>
      <c r="D385" s="24"/>
    </row>
    <row r="386" spans="1:4" ht="15.75" customHeight="1">
      <c r="A386" s="24"/>
      <c r="B386" s="25"/>
      <c r="C386" s="25"/>
      <c r="D386" s="24"/>
    </row>
    <row r="387" spans="1:4" ht="15.75" customHeight="1">
      <c r="A387" s="24"/>
      <c r="B387" s="25"/>
      <c r="C387" s="25"/>
      <c r="D387" s="24"/>
    </row>
    <row r="388" spans="1:4" ht="15.75" customHeight="1">
      <c r="A388" s="24"/>
      <c r="B388" s="25"/>
      <c r="C388" s="25"/>
      <c r="D388" s="24"/>
    </row>
    <row r="389" spans="1:4" ht="15.75" customHeight="1">
      <c r="A389" s="24"/>
      <c r="B389" s="25"/>
      <c r="C389" s="25"/>
      <c r="D389" s="24"/>
    </row>
    <row r="390" spans="1:4" ht="15.75" customHeight="1">
      <c r="A390" s="24"/>
      <c r="B390" s="25"/>
      <c r="C390" s="25"/>
      <c r="D390" s="24"/>
    </row>
    <row r="391" spans="1:4" ht="15.75" customHeight="1">
      <c r="A391" s="24"/>
      <c r="B391" s="25"/>
      <c r="C391" s="25"/>
      <c r="D391" s="24"/>
    </row>
    <row r="392" spans="1:4" ht="15.75" customHeight="1">
      <c r="A392" s="24"/>
      <c r="B392" s="25"/>
      <c r="C392" s="25"/>
      <c r="D392" s="24"/>
    </row>
    <row r="393" spans="1:4" ht="15.75" customHeight="1">
      <c r="A393" s="24"/>
      <c r="B393" s="25"/>
      <c r="C393" s="25"/>
      <c r="D393" s="24"/>
    </row>
    <row r="394" spans="1:4" ht="15.75" customHeight="1">
      <c r="A394" s="24"/>
      <c r="B394" s="25"/>
      <c r="C394" s="25"/>
      <c r="D394" s="24"/>
    </row>
    <row r="395" spans="1:4" ht="15.75" customHeight="1">
      <c r="A395" s="24"/>
      <c r="B395" s="25"/>
      <c r="C395" s="25"/>
      <c r="D395" s="24"/>
    </row>
    <row r="396" spans="1:4" ht="15.75" customHeight="1">
      <c r="A396" s="24"/>
      <c r="B396" s="25"/>
      <c r="C396" s="25"/>
      <c r="D396" s="24"/>
    </row>
    <row r="397" spans="1:4" ht="15.75" customHeight="1">
      <c r="A397" s="24"/>
      <c r="B397" s="25"/>
      <c r="C397" s="25"/>
      <c r="D397" s="24"/>
    </row>
    <row r="398" spans="1:4" ht="15.75" customHeight="1">
      <c r="A398" s="24"/>
      <c r="B398" s="25"/>
      <c r="C398" s="25"/>
      <c r="D398" s="24"/>
    </row>
    <row r="399" spans="1:4" ht="15.75" customHeight="1">
      <c r="A399" s="24"/>
      <c r="B399" s="25"/>
      <c r="C399" s="25"/>
      <c r="D399" s="24"/>
    </row>
    <row r="400" spans="1:4" ht="15.75" customHeight="1">
      <c r="A400" s="24"/>
      <c r="B400" s="25"/>
      <c r="C400" s="25"/>
      <c r="D400" s="24"/>
    </row>
    <row r="401" spans="1:4" ht="15.75" customHeight="1">
      <c r="A401" s="24"/>
      <c r="B401" s="25"/>
      <c r="C401" s="25"/>
      <c r="D401" s="24"/>
    </row>
    <row r="402" spans="1:4" ht="15.75" customHeight="1">
      <c r="A402" s="24"/>
      <c r="B402" s="25"/>
      <c r="C402" s="25"/>
      <c r="D402" s="24"/>
    </row>
    <row r="403" spans="1:4" ht="15.75" customHeight="1">
      <c r="A403" s="24"/>
      <c r="B403" s="25"/>
      <c r="C403" s="25"/>
      <c r="D403" s="24"/>
    </row>
    <row r="404" spans="1:4" ht="15.75" customHeight="1">
      <c r="A404" s="24"/>
      <c r="B404" s="25"/>
      <c r="C404" s="25"/>
      <c r="D404" s="24"/>
    </row>
    <row r="405" spans="1:4" ht="15.75" customHeight="1">
      <c r="A405" s="24"/>
      <c r="B405" s="25"/>
      <c r="C405" s="25"/>
      <c r="D405" s="24"/>
    </row>
    <row r="406" spans="1:4" ht="15.75" customHeight="1">
      <c r="A406" s="24"/>
      <c r="B406" s="25"/>
      <c r="C406" s="25"/>
      <c r="D406" s="24"/>
    </row>
    <row r="407" spans="1:4" ht="15.75" customHeight="1">
      <c r="A407" s="24"/>
      <c r="B407" s="25"/>
      <c r="C407" s="25"/>
      <c r="D407" s="24"/>
    </row>
    <row r="408" spans="1:4" ht="15.75" customHeight="1">
      <c r="A408" s="24"/>
      <c r="B408" s="25"/>
      <c r="C408" s="25"/>
      <c r="D408" s="24"/>
    </row>
    <row r="409" spans="1:4" ht="15.75" customHeight="1">
      <c r="A409" s="24"/>
      <c r="B409" s="25"/>
      <c r="C409" s="25"/>
      <c r="D409" s="24"/>
    </row>
    <row r="410" spans="1:4" ht="15.75" customHeight="1">
      <c r="A410" s="24"/>
      <c r="B410" s="25"/>
      <c r="C410" s="25"/>
      <c r="D410" s="24"/>
    </row>
    <row r="411" spans="1:4" ht="15.75" customHeight="1">
      <c r="A411" s="24"/>
      <c r="B411" s="25"/>
      <c r="C411" s="25"/>
      <c r="D411" s="24"/>
    </row>
    <row r="412" spans="1:4" ht="15.75" customHeight="1">
      <c r="A412" s="24"/>
      <c r="B412" s="25"/>
      <c r="C412" s="25"/>
      <c r="D412" s="24"/>
    </row>
    <row r="413" spans="1:4" ht="15.75" customHeight="1">
      <c r="A413" s="24"/>
      <c r="B413" s="25"/>
      <c r="C413" s="25"/>
      <c r="D413" s="24"/>
    </row>
    <row r="414" spans="1:4" ht="15.75" customHeight="1">
      <c r="A414" s="24"/>
      <c r="B414" s="25"/>
      <c r="C414" s="25"/>
      <c r="D414" s="24"/>
    </row>
    <row r="415" spans="1:4" ht="15.75" customHeight="1">
      <c r="A415" s="24"/>
      <c r="B415" s="25"/>
      <c r="C415" s="25"/>
      <c r="D415" s="24"/>
    </row>
    <row r="416" spans="1:4" ht="15.75" customHeight="1">
      <c r="A416" s="24"/>
      <c r="B416" s="25"/>
      <c r="C416" s="25"/>
      <c r="D416" s="24"/>
    </row>
    <row r="417" spans="1:4" ht="15.75" customHeight="1">
      <c r="A417" s="24"/>
      <c r="B417" s="25"/>
      <c r="C417" s="25"/>
      <c r="D417" s="24"/>
    </row>
    <row r="418" spans="1:4" ht="15.75" customHeight="1">
      <c r="A418" s="24"/>
      <c r="B418" s="25"/>
      <c r="C418" s="25"/>
      <c r="D418" s="24"/>
    </row>
    <row r="419" spans="1:4" ht="15.75" customHeight="1">
      <c r="A419" s="24"/>
      <c r="B419" s="25"/>
      <c r="C419" s="25"/>
      <c r="D419" s="24"/>
    </row>
    <row r="420" spans="1:4" ht="15.75" customHeight="1">
      <c r="A420" s="24"/>
      <c r="B420" s="25"/>
      <c r="C420" s="25"/>
      <c r="D420" s="24"/>
    </row>
    <row r="421" spans="1:4" ht="15.75" customHeight="1">
      <c r="A421" s="24"/>
      <c r="B421" s="25"/>
      <c r="C421" s="25"/>
      <c r="D421" s="24"/>
    </row>
    <row r="422" spans="1:4" ht="15.75" customHeight="1">
      <c r="A422" s="24"/>
      <c r="B422" s="25"/>
      <c r="C422" s="25"/>
      <c r="D422" s="24"/>
    </row>
    <row r="423" spans="1:4" ht="15.75" customHeight="1">
      <c r="A423" s="24"/>
      <c r="B423" s="25"/>
      <c r="C423" s="25"/>
      <c r="D423" s="24"/>
    </row>
    <row r="424" spans="1:4" ht="15.75" customHeight="1">
      <c r="A424" s="24"/>
      <c r="B424" s="25"/>
      <c r="C424" s="25"/>
      <c r="D424" s="24"/>
    </row>
    <row r="425" spans="1:4" ht="15.75" customHeight="1">
      <c r="A425" s="24"/>
      <c r="B425" s="25"/>
      <c r="C425" s="25"/>
      <c r="D425" s="24"/>
    </row>
    <row r="426" spans="1:4" ht="15.75" customHeight="1">
      <c r="A426" s="24"/>
      <c r="B426" s="25"/>
      <c r="C426" s="25"/>
      <c r="D426" s="24"/>
    </row>
    <row r="427" spans="1:4" ht="15.75" customHeight="1">
      <c r="A427" s="24"/>
      <c r="B427" s="25"/>
      <c r="C427" s="25"/>
      <c r="D427" s="24"/>
    </row>
    <row r="428" spans="1:4" ht="15.75" customHeight="1">
      <c r="A428" s="24"/>
      <c r="B428" s="25"/>
      <c r="C428" s="25"/>
      <c r="D428" s="24"/>
    </row>
    <row r="429" spans="1:4" ht="15.75" customHeight="1">
      <c r="A429" s="24"/>
      <c r="B429" s="25"/>
      <c r="C429" s="25"/>
      <c r="D429" s="24"/>
    </row>
    <row r="430" spans="1:4" ht="15.75" customHeight="1">
      <c r="A430" s="24"/>
      <c r="B430" s="25"/>
      <c r="C430" s="25"/>
      <c r="D430" s="24"/>
    </row>
    <row r="431" spans="1:4" ht="15.75" customHeight="1">
      <c r="A431" s="24"/>
      <c r="B431" s="25"/>
      <c r="C431" s="25"/>
      <c r="D431" s="24"/>
    </row>
    <row r="432" spans="1:4" ht="15.75" customHeight="1">
      <c r="A432" s="24"/>
      <c r="B432" s="25"/>
      <c r="C432" s="25"/>
      <c r="D432" s="24"/>
    </row>
    <row r="433" spans="1:4" ht="15.75" customHeight="1">
      <c r="A433" s="24"/>
      <c r="B433" s="25"/>
      <c r="C433" s="25"/>
      <c r="D433" s="24"/>
    </row>
    <row r="434" spans="1:4" ht="15.75" customHeight="1">
      <c r="A434" s="24"/>
      <c r="B434" s="25"/>
      <c r="C434" s="25"/>
      <c r="D434" s="24"/>
    </row>
    <row r="435" spans="1:4" ht="15.75" customHeight="1">
      <c r="A435" s="24"/>
      <c r="B435" s="25"/>
      <c r="C435" s="25"/>
      <c r="D435" s="24"/>
    </row>
    <row r="436" spans="1:4" ht="15.75" customHeight="1">
      <c r="A436" s="24"/>
      <c r="B436" s="25"/>
      <c r="C436" s="25"/>
      <c r="D436" s="24"/>
    </row>
    <row r="437" spans="1:4" ht="15.75" customHeight="1">
      <c r="A437" s="24"/>
      <c r="B437" s="25"/>
      <c r="C437" s="25"/>
      <c r="D437" s="24"/>
    </row>
    <row r="438" spans="1:4" ht="15.75" customHeight="1">
      <c r="A438" s="24"/>
      <c r="B438" s="25"/>
      <c r="C438" s="25"/>
      <c r="D438" s="24"/>
    </row>
    <row r="439" spans="1:4" ht="15.75" customHeight="1">
      <c r="A439" s="24"/>
      <c r="B439" s="25"/>
      <c r="C439" s="25"/>
      <c r="D439" s="24"/>
    </row>
    <row r="440" spans="1:4" ht="15.75" customHeight="1">
      <c r="A440" s="24"/>
      <c r="B440" s="25"/>
      <c r="C440" s="25"/>
      <c r="D440" s="24"/>
    </row>
    <row r="441" spans="1:4" ht="15.75" customHeight="1">
      <c r="A441" s="24"/>
      <c r="B441" s="25"/>
      <c r="C441" s="25"/>
      <c r="D441" s="24"/>
    </row>
    <row r="442" spans="1:4" ht="15.75" customHeight="1">
      <c r="A442" s="24"/>
      <c r="B442" s="25"/>
      <c r="C442" s="25"/>
      <c r="D442" s="24"/>
    </row>
    <row r="443" spans="1:4" ht="15.75" customHeight="1">
      <c r="A443" s="24"/>
      <c r="B443" s="25"/>
      <c r="C443" s="25"/>
      <c r="D443" s="24"/>
    </row>
    <row r="444" spans="1:4" ht="15.75" customHeight="1">
      <c r="A444" s="24"/>
      <c r="B444" s="25"/>
      <c r="C444" s="25"/>
      <c r="D444" s="24"/>
    </row>
    <row r="445" spans="1:4" ht="15.75" customHeight="1">
      <c r="A445" s="24"/>
      <c r="B445" s="25"/>
      <c r="C445" s="25"/>
      <c r="D445" s="24"/>
    </row>
    <row r="446" spans="1:4" ht="15.75" customHeight="1">
      <c r="A446" s="24"/>
      <c r="B446" s="25"/>
      <c r="C446" s="25"/>
      <c r="D446" s="24"/>
    </row>
    <row r="447" spans="1:4" ht="15.75" customHeight="1">
      <c r="A447" s="24"/>
      <c r="B447" s="25"/>
      <c r="C447" s="25"/>
      <c r="D447" s="24"/>
    </row>
    <row r="448" spans="1:4" ht="15.75" customHeight="1">
      <c r="A448" s="24"/>
      <c r="B448" s="25"/>
      <c r="C448" s="25"/>
      <c r="D448" s="24"/>
    </row>
    <row r="449" spans="1:4" ht="15.75" customHeight="1">
      <c r="A449" s="24"/>
      <c r="B449" s="25"/>
      <c r="C449" s="25"/>
      <c r="D449" s="24"/>
    </row>
    <row r="450" spans="1:4" ht="15.75" customHeight="1">
      <c r="A450" s="24"/>
      <c r="B450" s="25"/>
      <c r="C450" s="25"/>
      <c r="D450" s="24"/>
    </row>
    <row r="451" spans="1:4" ht="15.75" customHeight="1">
      <c r="A451" s="24"/>
      <c r="B451" s="25"/>
      <c r="C451" s="25"/>
      <c r="D451" s="24"/>
    </row>
    <row r="452" spans="1:4" ht="15.75" customHeight="1">
      <c r="A452" s="24"/>
      <c r="B452" s="25"/>
      <c r="C452" s="25"/>
      <c r="D452" s="24"/>
    </row>
    <row r="453" spans="1:4" ht="15.75" customHeight="1">
      <c r="A453" s="24"/>
      <c r="B453" s="25"/>
      <c r="C453" s="25"/>
      <c r="D453" s="24"/>
    </row>
    <row r="454" spans="1:4" ht="15.75" customHeight="1">
      <c r="A454" s="24"/>
      <c r="B454" s="25"/>
      <c r="C454" s="25"/>
      <c r="D454" s="24"/>
    </row>
    <row r="455" spans="1:4" ht="15.75" customHeight="1">
      <c r="A455" s="24"/>
      <c r="B455" s="25"/>
      <c r="C455" s="25"/>
      <c r="D455" s="24"/>
    </row>
    <row r="456" spans="1:4" ht="15.75" customHeight="1">
      <c r="A456" s="24"/>
      <c r="B456" s="25"/>
      <c r="C456" s="25"/>
      <c r="D456" s="24"/>
    </row>
    <row r="457" spans="1:4" ht="15.75" customHeight="1">
      <c r="A457" s="24"/>
      <c r="B457" s="25"/>
      <c r="C457" s="25"/>
      <c r="D457" s="24"/>
    </row>
    <row r="458" spans="1:4" ht="15.75" customHeight="1">
      <c r="A458" s="24"/>
      <c r="B458" s="25"/>
      <c r="C458" s="25"/>
      <c r="D458" s="24"/>
    </row>
    <row r="459" spans="1:4" ht="15.75" customHeight="1">
      <c r="A459" s="24"/>
      <c r="B459" s="25"/>
      <c r="C459" s="25"/>
      <c r="D459" s="24"/>
    </row>
    <row r="460" spans="1:4" ht="15.75" customHeight="1">
      <c r="A460" s="24"/>
      <c r="B460" s="25"/>
      <c r="C460" s="25"/>
      <c r="D460" s="24"/>
    </row>
    <row r="461" spans="1:4" ht="15.75" customHeight="1">
      <c r="A461" s="24"/>
      <c r="B461" s="25"/>
      <c r="C461" s="25"/>
      <c r="D461" s="24"/>
    </row>
    <row r="462" spans="1:4" ht="15.75" customHeight="1">
      <c r="A462" s="24"/>
      <c r="B462" s="25"/>
      <c r="C462" s="25"/>
      <c r="D462" s="24"/>
    </row>
    <row r="463" spans="1:4" ht="15.75" customHeight="1">
      <c r="A463" s="24"/>
      <c r="B463" s="25"/>
      <c r="C463" s="25"/>
      <c r="D463" s="24"/>
    </row>
    <row r="464" spans="1:4" ht="15.75" customHeight="1">
      <c r="A464" s="24"/>
      <c r="B464" s="25"/>
      <c r="C464" s="25"/>
      <c r="D464" s="24"/>
    </row>
    <row r="465" spans="1:4" ht="15.75" customHeight="1">
      <c r="A465" s="24"/>
      <c r="B465" s="25"/>
      <c r="C465" s="25"/>
      <c r="D465" s="24"/>
    </row>
    <row r="466" spans="1:4" ht="15.75" customHeight="1">
      <c r="A466" s="24"/>
      <c r="B466" s="25"/>
      <c r="C466" s="25"/>
      <c r="D466" s="24"/>
    </row>
    <row r="467" spans="1:4" ht="15.75" customHeight="1">
      <c r="A467" s="24"/>
      <c r="B467" s="25"/>
      <c r="C467" s="25"/>
      <c r="D467" s="24"/>
    </row>
    <row r="468" spans="1:4" ht="15.75" customHeight="1">
      <c r="A468" s="24"/>
      <c r="B468" s="25"/>
      <c r="C468" s="25"/>
      <c r="D468" s="24"/>
    </row>
    <row r="469" spans="1:4" ht="15.75" customHeight="1">
      <c r="A469" s="24"/>
      <c r="B469" s="25"/>
      <c r="C469" s="25"/>
      <c r="D469" s="24"/>
    </row>
    <row r="470" spans="1:4" ht="15.75" customHeight="1">
      <c r="A470" s="24"/>
      <c r="B470" s="25"/>
      <c r="C470" s="25"/>
      <c r="D470" s="24"/>
    </row>
    <row r="471" spans="1:4" ht="15.75" customHeight="1">
      <c r="A471" s="24"/>
      <c r="B471" s="25"/>
      <c r="C471" s="25"/>
      <c r="D471" s="24"/>
    </row>
    <row r="472" spans="1:4" ht="15.75" customHeight="1">
      <c r="A472" s="24"/>
      <c r="B472" s="25"/>
      <c r="C472" s="25"/>
      <c r="D472" s="24"/>
    </row>
    <row r="473" spans="1:4" ht="15.75" customHeight="1">
      <c r="A473" s="24"/>
      <c r="B473" s="25"/>
      <c r="C473" s="25"/>
      <c r="D473" s="24"/>
    </row>
    <row r="474" spans="1:4" ht="15.75" customHeight="1">
      <c r="A474" s="24"/>
      <c r="B474" s="25"/>
      <c r="C474" s="25"/>
      <c r="D474" s="24"/>
    </row>
    <row r="475" spans="1:4" ht="15.75" customHeight="1">
      <c r="A475" s="24"/>
      <c r="B475" s="25"/>
      <c r="C475" s="25"/>
      <c r="D475" s="24"/>
    </row>
    <row r="476" spans="1:4" ht="15.75" customHeight="1">
      <c r="A476" s="24"/>
      <c r="B476" s="25"/>
      <c r="C476" s="25"/>
      <c r="D476" s="24"/>
    </row>
    <row r="477" spans="1:4" ht="15.75" customHeight="1">
      <c r="A477" s="24"/>
      <c r="B477" s="25"/>
      <c r="C477" s="25"/>
      <c r="D477" s="24"/>
    </row>
    <row r="478" spans="1:4" ht="15.75" customHeight="1">
      <c r="A478" s="24"/>
      <c r="B478" s="25"/>
      <c r="C478" s="25"/>
      <c r="D478" s="24"/>
    </row>
    <row r="479" spans="1:4" ht="15.75" customHeight="1">
      <c r="A479" s="24"/>
      <c r="B479" s="25"/>
      <c r="C479" s="25"/>
      <c r="D479" s="24"/>
    </row>
    <row r="480" spans="1:4" ht="15.75" customHeight="1">
      <c r="A480" s="24"/>
      <c r="B480" s="25"/>
      <c r="C480" s="25"/>
      <c r="D480" s="24"/>
    </row>
    <row r="481" spans="1:4" ht="15.75" customHeight="1">
      <c r="A481" s="24"/>
      <c r="B481" s="25"/>
      <c r="C481" s="25"/>
      <c r="D481" s="24"/>
    </row>
    <row r="482" spans="1:4" ht="15.75" customHeight="1">
      <c r="A482" s="24"/>
      <c r="B482" s="25"/>
      <c r="C482" s="25"/>
      <c r="D482" s="24"/>
    </row>
    <row r="483" spans="1:4" ht="15.75" customHeight="1">
      <c r="A483" s="24"/>
      <c r="B483" s="25"/>
      <c r="C483" s="25"/>
      <c r="D483" s="24"/>
    </row>
    <row r="484" spans="1:4" ht="15.75" customHeight="1">
      <c r="A484" s="24"/>
      <c r="B484" s="25"/>
      <c r="C484" s="25"/>
      <c r="D484" s="24"/>
    </row>
    <row r="485" spans="1:4" ht="15.75" customHeight="1">
      <c r="A485" s="24"/>
      <c r="B485" s="25"/>
      <c r="C485" s="25"/>
      <c r="D485" s="24"/>
    </row>
    <row r="486" spans="1:4" ht="15.75" customHeight="1">
      <c r="A486" s="24"/>
      <c r="B486" s="25"/>
      <c r="C486" s="25"/>
      <c r="D486" s="24"/>
    </row>
    <row r="487" spans="1:4" ht="15.75" customHeight="1">
      <c r="A487" s="24"/>
      <c r="B487" s="25"/>
      <c r="C487" s="25"/>
      <c r="D487" s="24"/>
    </row>
    <row r="488" spans="1:4" ht="15.75" customHeight="1">
      <c r="A488" s="24"/>
      <c r="B488" s="25"/>
      <c r="C488" s="25"/>
      <c r="D488" s="24"/>
    </row>
    <row r="489" spans="1:4" ht="15.75" customHeight="1">
      <c r="A489" s="24"/>
      <c r="B489" s="25"/>
      <c r="C489" s="25"/>
      <c r="D489" s="24"/>
    </row>
    <row r="490" spans="1:4" ht="15.75" customHeight="1">
      <c r="A490" s="24"/>
      <c r="B490" s="25"/>
      <c r="C490" s="25"/>
      <c r="D490" s="24"/>
    </row>
    <row r="491" spans="1:4" ht="15.75" customHeight="1">
      <c r="A491" s="24"/>
      <c r="B491" s="25"/>
      <c r="C491" s="25"/>
      <c r="D491" s="24"/>
    </row>
    <row r="492" spans="1:4" ht="15.75" customHeight="1">
      <c r="A492" s="24"/>
      <c r="B492" s="25"/>
      <c r="C492" s="25"/>
      <c r="D492" s="24"/>
    </row>
    <row r="493" spans="1:4" ht="15.75" customHeight="1">
      <c r="A493" s="24"/>
      <c r="B493" s="25"/>
      <c r="C493" s="25"/>
      <c r="D493" s="24"/>
    </row>
    <row r="494" spans="1:4" ht="15.75" customHeight="1">
      <c r="A494" s="24"/>
      <c r="B494" s="25"/>
      <c r="C494" s="25"/>
      <c r="D494" s="24"/>
    </row>
    <row r="495" spans="1:4" ht="15.75" customHeight="1">
      <c r="A495" s="24"/>
      <c r="B495" s="25"/>
      <c r="C495" s="25"/>
      <c r="D495" s="24"/>
    </row>
    <row r="496" spans="1:4" ht="15.75" customHeight="1">
      <c r="A496" s="24"/>
      <c r="B496" s="25"/>
      <c r="C496" s="25"/>
      <c r="D496" s="24"/>
    </row>
    <row r="497" spans="1:4" ht="15.75" customHeight="1">
      <c r="A497" s="24"/>
      <c r="B497" s="25"/>
      <c r="C497" s="25"/>
      <c r="D497" s="24"/>
    </row>
    <row r="498" spans="1:4" ht="15.75" customHeight="1">
      <c r="A498" s="24"/>
      <c r="B498" s="25"/>
      <c r="C498" s="25"/>
      <c r="D498" s="24"/>
    </row>
    <row r="499" spans="1:4" ht="15.75" customHeight="1">
      <c r="A499" s="24"/>
      <c r="B499" s="25"/>
      <c r="C499" s="25"/>
      <c r="D499" s="24"/>
    </row>
    <row r="500" spans="1:4" ht="15.75" customHeight="1">
      <c r="A500" s="24"/>
      <c r="B500" s="25"/>
      <c r="C500" s="25"/>
      <c r="D500" s="24"/>
    </row>
    <row r="501" spans="1:4" ht="15.75" customHeight="1">
      <c r="A501" s="24"/>
      <c r="B501" s="25"/>
      <c r="C501" s="25"/>
      <c r="D501" s="24"/>
    </row>
    <row r="502" spans="1:4" ht="15.75" customHeight="1">
      <c r="A502" s="24"/>
      <c r="B502" s="25"/>
      <c r="C502" s="25"/>
      <c r="D502" s="24"/>
    </row>
    <row r="503" spans="1:4" ht="15.75" customHeight="1">
      <c r="A503" s="24"/>
      <c r="B503" s="25"/>
      <c r="C503" s="25"/>
      <c r="D503" s="24"/>
    </row>
    <row r="504" spans="1:4" ht="15.75" customHeight="1">
      <c r="A504" s="24"/>
      <c r="B504" s="25"/>
      <c r="C504" s="25"/>
      <c r="D504" s="24"/>
    </row>
    <row r="505" spans="1:4" ht="15.75" customHeight="1">
      <c r="A505" s="24"/>
      <c r="B505" s="25"/>
      <c r="C505" s="25"/>
      <c r="D505" s="24"/>
    </row>
    <row r="506" spans="1:4" ht="15.75" customHeight="1">
      <c r="A506" s="24"/>
      <c r="B506" s="25"/>
      <c r="C506" s="25"/>
      <c r="D506" s="24"/>
    </row>
    <row r="507" spans="1:4" ht="15.75" customHeight="1">
      <c r="A507" s="24"/>
      <c r="B507" s="25"/>
      <c r="C507" s="25"/>
      <c r="D507" s="24"/>
    </row>
    <row r="508" spans="1:4" ht="15.75" customHeight="1">
      <c r="A508" s="24"/>
      <c r="B508" s="25"/>
      <c r="C508" s="25"/>
      <c r="D508" s="24"/>
    </row>
    <row r="509" spans="1:4" ht="15.75" customHeight="1">
      <c r="A509" s="24"/>
      <c r="B509" s="25"/>
      <c r="C509" s="25"/>
      <c r="D509" s="24"/>
    </row>
    <row r="510" spans="1:4" ht="15.75" customHeight="1">
      <c r="A510" s="24"/>
      <c r="B510" s="25"/>
      <c r="C510" s="25"/>
      <c r="D510" s="24"/>
    </row>
    <row r="511" spans="1:4" ht="15.75" customHeight="1">
      <c r="A511" s="24"/>
      <c r="B511" s="25"/>
      <c r="C511" s="25"/>
      <c r="D511" s="24"/>
    </row>
    <row r="512" spans="1:4" ht="15.75" customHeight="1">
      <c r="A512" s="24"/>
      <c r="B512" s="25"/>
      <c r="C512" s="25"/>
      <c r="D512" s="24"/>
    </row>
    <row r="513" spans="1:4" ht="15.75" customHeight="1">
      <c r="A513" s="24"/>
      <c r="B513" s="25"/>
      <c r="C513" s="25"/>
      <c r="D513" s="24"/>
    </row>
    <row r="514" spans="1:4" ht="15.75" customHeight="1">
      <c r="A514" s="24"/>
      <c r="B514" s="25"/>
      <c r="C514" s="25"/>
      <c r="D514" s="24"/>
    </row>
    <row r="515" spans="1:4" ht="15.75" customHeight="1">
      <c r="A515" s="24"/>
      <c r="B515" s="25"/>
      <c r="C515" s="25"/>
      <c r="D515" s="24"/>
    </row>
    <row r="516" spans="1:4" ht="15.75" customHeight="1">
      <c r="A516" s="24"/>
      <c r="B516" s="25"/>
      <c r="C516" s="25"/>
      <c r="D516" s="24"/>
    </row>
    <row r="517" spans="1:4" ht="15.75" customHeight="1">
      <c r="A517" s="24"/>
      <c r="B517" s="25"/>
      <c r="C517" s="25"/>
      <c r="D517" s="24"/>
    </row>
    <row r="518" spans="1:4" ht="15.75" customHeight="1">
      <c r="A518" s="24"/>
      <c r="B518" s="25"/>
      <c r="C518" s="25"/>
      <c r="D518" s="24"/>
    </row>
    <row r="519" spans="1:4" ht="15.75" customHeight="1">
      <c r="A519" s="24"/>
      <c r="B519" s="25"/>
      <c r="C519" s="25"/>
      <c r="D519" s="24"/>
    </row>
    <row r="520" spans="1:4" ht="15.75" customHeight="1">
      <c r="A520" s="24"/>
      <c r="B520" s="25"/>
      <c r="C520" s="25"/>
      <c r="D520" s="24"/>
    </row>
    <row r="521" spans="1:4" ht="15.75" customHeight="1">
      <c r="A521" s="24"/>
      <c r="B521" s="25"/>
      <c r="C521" s="25"/>
      <c r="D521" s="24"/>
    </row>
    <row r="522" spans="1:4" ht="15.75" customHeight="1">
      <c r="A522" s="24"/>
      <c r="B522" s="25"/>
      <c r="C522" s="25"/>
      <c r="D522" s="24"/>
    </row>
    <row r="523" spans="1:4" ht="15.75" customHeight="1">
      <c r="A523" s="24"/>
      <c r="B523" s="25"/>
      <c r="C523" s="25"/>
      <c r="D523" s="24"/>
    </row>
    <row r="524" spans="1:4" ht="15.75" customHeight="1">
      <c r="A524" s="24"/>
      <c r="B524" s="25"/>
      <c r="C524" s="25"/>
      <c r="D524" s="24"/>
    </row>
    <row r="525" spans="1:4" ht="15.75" customHeight="1">
      <c r="A525" s="24"/>
      <c r="B525" s="25"/>
      <c r="C525" s="25"/>
      <c r="D525" s="24"/>
    </row>
    <row r="526" spans="1:4" ht="15.75" customHeight="1">
      <c r="A526" s="24"/>
      <c r="B526" s="25"/>
      <c r="C526" s="25"/>
      <c r="D526" s="24"/>
    </row>
    <row r="527" spans="1:4" ht="15.75" customHeight="1">
      <c r="A527" s="24"/>
      <c r="B527" s="25"/>
      <c r="C527" s="25"/>
      <c r="D527" s="24"/>
    </row>
    <row r="528" spans="1:4" ht="15.75" customHeight="1">
      <c r="A528" s="24"/>
      <c r="B528" s="25"/>
      <c r="C528" s="25"/>
      <c r="D528" s="24"/>
    </row>
    <row r="529" spans="1:4" ht="15.75" customHeight="1">
      <c r="A529" s="24"/>
      <c r="B529" s="25"/>
      <c r="C529" s="25"/>
      <c r="D529" s="24"/>
    </row>
    <row r="530" spans="1:4" ht="15.75" customHeight="1">
      <c r="A530" s="24"/>
      <c r="B530" s="25"/>
      <c r="C530" s="25"/>
      <c r="D530" s="24"/>
    </row>
    <row r="531" spans="1:4" ht="15.75" customHeight="1">
      <c r="A531" s="24"/>
      <c r="B531" s="25"/>
      <c r="C531" s="25"/>
      <c r="D531" s="24"/>
    </row>
    <row r="532" spans="1:4" ht="15.75" customHeight="1">
      <c r="A532" s="24"/>
      <c r="B532" s="25"/>
      <c r="C532" s="25"/>
      <c r="D532" s="24"/>
    </row>
    <row r="533" spans="1:4" ht="15.75" customHeight="1">
      <c r="A533" s="24"/>
      <c r="B533" s="25"/>
      <c r="C533" s="25"/>
      <c r="D533" s="24"/>
    </row>
    <row r="534" spans="1:4" ht="15.75" customHeight="1">
      <c r="A534" s="24"/>
      <c r="B534" s="25"/>
      <c r="C534" s="25"/>
      <c r="D534" s="24"/>
    </row>
    <row r="535" spans="1:4" ht="15.75" customHeight="1">
      <c r="A535" s="24"/>
      <c r="B535" s="25"/>
      <c r="C535" s="25"/>
      <c r="D535" s="24"/>
    </row>
    <row r="536" spans="1:4" ht="15.75" customHeight="1">
      <c r="A536" s="24"/>
      <c r="B536" s="25"/>
      <c r="C536" s="25"/>
      <c r="D536" s="24"/>
    </row>
    <row r="537" spans="1:4" ht="15.75" customHeight="1">
      <c r="A537" s="24"/>
      <c r="B537" s="25"/>
      <c r="C537" s="25"/>
      <c r="D537" s="24"/>
    </row>
    <row r="538" spans="1:4" ht="15.75" customHeight="1">
      <c r="A538" s="24"/>
      <c r="B538" s="25"/>
      <c r="C538" s="25"/>
      <c r="D538" s="24"/>
    </row>
    <row r="539" spans="1:4" ht="15.75" customHeight="1">
      <c r="A539" s="24"/>
      <c r="B539" s="25"/>
      <c r="C539" s="25"/>
      <c r="D539" s="24"/>
    </row>
    <row r="540" spans="1:4" ht="15.75" customHeight="1">
      <c r="A540" s="24"/>
      <c r="B540" s="25"/>
      <c r="C540" s="25"/>
      <c r="D540" s="24"/>
    </row>
    <row r="541" spans="1:4" ht="15.75" customHeight="1">
      <c r="A541" s="24"/>
      <c r="B541" s="25"/>
      <c r="C541" s="25"/>
      <c r="D541" s="24"/>
    </row>
    <row r="542" spans="1:4" ht="15.75" customHeight="1">
      <c r="A542" s="24"/>
      <c r="B542" s="25"/>
      <c r="C542" s="25"/>
      <c r="D542" s="24"/>
    </row>
    <row r="543" spans="1:4" ht="15.75" customHeight="1">
      <c r="A543" s="24"/>
      <c r="B543" s="25"/>
      <c r="C543" s="25"/>
      <c r="D543" s="24"/>
    </row>
    <row r="544" spans="1:4" ht="15.75" customHeight="1">
      <c r="A544" s="24"/>
      <c r="B544" s="25"/>
      <c r="C544" s="25"/>
      <c r="D544" s="24"/>
    </row>
    <row r="545" spans="1:4" ht="15.75" customHeight="1">
      <c r="A545" s="24"/>
      <c r="B545" s="25"/>
      <c r="C545" s="25"/>
      <c r="D545" s="24"/>
    </row>
    <row r="546" spans="1:4" ht="15.75" customHeight="1">
      <c r="A546" s="24"/>
      <c r="B546" s="25"/>
      <c r="C546" s="25"/>
      <c r="D546" s="24"/>
    </row>
    <row r="547" spans="1:4" ht="15.75" customHeight="1">
      <c r="A547" s="24"/>
      <c r="B547" s="25"/>
      <c r="C547" s="25"/>
      <c r="D547" s="24"/>
    </row>
    <row r="548" spans="1:4" ht="15.75" customHeight="1">
      <c r="A548" s="24"/>
      <c r="B548" s="25"/>
      <c r="C548" s="25"/>
      <c r="D548" s="24"/>
    </row>
    <row r="549" spans="1:4" ht="15.75" customHeight="1">
      <c r="A549" s="24"/>
      <c r="B549" s="25"/>
      <c r="C549" s="25"/>
      <c r="D549" s="24"/>
    </row>
    <row r="550" spans="1:4" ht="15.75" customHeight="1">
      <c r="A550" s="24"/>
      <c r="B550" s="25"/>
      <c r="C550" s="25"/>
      <c r="D550" s="24"/>
    </row>
    <row r="551" spans="1:4" ht="15.75" customHeight="1">
      <c r="A551" s="24"/>
      <c r="B551" s="25"/>
      <c r="C551" s="25"/>
      <c r="D551" s="24"/>
    </row>
    <row r="552" spans="1:4" ht="15.75" customHeight="1">
      <c r="A552" s="24"/>
      <c r="B552" s="25"/>
      <c r="C552" s="25"/>
      <c r="D552" s="24"/>
    </row>
    <row r="553" spans="1:4" ht="15.75" customHeight="1">
      <c r="A553" s="24"/>
      <c r="B553" s="25"/>
      <c r="C553" s="25"/>
      <c r="D553" s="24"/>
    </row>
    <row r="554" spans="1:4" ht="15.75" customHeight="1">
      <c r="A554" s="24"/>
      <c r="B554" s="25"/>
      <c r="C554" s="25"/>
      <c r="D554" s="24"/>
    </row>
    <row r="555" spans="1:4" ht="15.75" customHeight="1">
      <c r="A555" s="24"/>
      <c r="B555" s="25"/>
      <c r="C555" s="25"/>
      <c r="D555" s="24"/>
    </row>
    <row r="556" spans="1:4" ht="15.75" customHeight="1">
      <c r="A556" s="24"/>
      <c r="B556" s="25"/>
      <c r="C556" s="25"/>
      <c r="D556" s="24"/>
    </row>
    <row r="557" spans="1:4" ht="15.75" customHeight="1">
      <c r="A557" s="24"/>
      <c r="B557" s="25"/>
      <c r="C557" s="25"/>
      <c r="D557" s="24"/>
    </row>
    <row r="558" spans="1:4" ht="15.75" customHeight="1">
      <c r="A558" s="24"/>
      <c r="B558" s="25"/>
      <c r="C558" s="25"/>
      <c r="D558" s="24"/>
    </row>
    <row r="559" spans="1:4" ht="15.75" customHeight="1">
      <c r="A559" s="24"/>
      <c r="B559" s="25"/>
      <c r="C559" s="25"/>
      <c r="D559" s="24"/>
    </row>
    <row r="560" spans="1:4" ht="15.75" customHeight="1">
      <c r="A560" s="24"/>
      <c r="B560" s="25"/>
      <c r="C560" s="25"/>
      <c r="D560" s="24"/>
    </row>
    <row r="561" spans="1:4" ht="15.75" customHeight="1">
      <c r="A561" s="24"/>
      <c r="B561" s="25"/>
      <c r="C561" s="25"/>
      <c r="D561" s="24"/>
    </row>
    <row r="562" spans="1:4" ht="15.75" customHeight="1">
      <c r="A562" s="24"/>
      <c r="B562" s="25"/>
      <c r="C562" s="25"/>
      <c r="D562" s="24"/>
    </row>
    <row r="563" spans="1:4" ht="15.75" customHeight="1">
      <c r="A563" s="24"/>
      <c r="B563" s="25"/>
      <c r="C563" s="25"/>
      <c r="D563" s="24"/>
    </row>
    <row r="564" spans="1:4" ht="15.75" customHeight="1">
      <c r="A564" s="24"/>
      <c r="B564" s="25"/>
      <c r="C564" s="25"/>
      <c r="D564" s="24"/>
    </row>
    <row r="565" spans="1:4" ht="15.75" customHeight="1">
      <c r="A565" s="24"/>
      <c r="B565" s="25"/>
      <c r="C565" s="25"/>
      <c r="D565" s="24"/>
    </row>
    <row r="566" spans="1:4" ht="15.75" customHeight="1">
      <c r="A566" s="24"/>
      <c r="B566" s="25"/>
      <c r="C566" s="25"/>
      <c r="D566" s="24"/>
    </row>
    <row r="567" spans="1:4" ht="15.75" customHeight="1">
      <c r="A567" s="24"/>
      <c r="B567" s="25"/>
      <c r="C567" s="25"/>
      <c r="D567" s="24"/>
    </row>
    <row r="568" spans="1:4" ht="15.75" customHeight="1">
      <c r="A568" s="24"/>
      <c r="B568" s="25"/>
      <c r="C568" s="25"/>
      <c r="D568" s="24"/>
    </row>
    <row r="569" spans="1:4" ht="15.75" customHeight="1">
      <c r="A569" s="24"/>
      <c r="B569" s="25"/>
      <c r="C569" s="25"/>
      <c r="D569" s="24"/>
    </row>
    <row r="570" spans="1:4" ht="15.75" customHeight="1">
      <c r="A570" s="24"/>
      <c r="B570" s="25"/>
      <c r="C570" s="25"/>
      <c r="D570" s="24"/>
    </row>
    <row r="571" spans="1:4" ht="15.75" customHeight="1">
      <c r="A571" s="24"/>
      <c r="B571" s="25"/>
      <c r="C571" s="25"/>
      <c r="D571" s="24"/>
    </row>
    <row r="572" spans="1:4" ht="15.75" customHeight="1">
      <c r="A572" s="24"/>
      <c r="B572" s="25"/>
      <c r="C572" s="25"/>
      <c r="D572" s="24"/>
    </row>
    <row r="573" spans="1:4" ht="15.75" customHeight="1">
      <c r="A573" s="24"/>
      <c r="B573" s="25"/>
      <c r="C573" s="25"/>
      <c r="D573" s="24"/>
    </row>
    <row r="574" spans="1:4" ht="15.75" customHeight="1">
      <c r="A574" s="24"/>
      <c r="B574" s="25"/>
      <c r="C574" s="25"/>
      <c r="D574" s="24"/>
    </row>
    <row r="575" spans="1:4" ht="15.75" customHeight="1">
      <c r="A575" s="24"/>
      <c r="B575" s="25"/>
      <c r="C575" s="25"/>
      <c r="D575" s="24"/>
    </row>
    <row r="576" spans="1:4" ht="15.75" customHeight="1">
      <c r="A576" s="24"/>
      <c r="B576" s="25"/>
      <c r="C576" s="25"/>
      <c r="D576" s="24"/>
    </row>
    <row r="577" spans="1:4" ht="15.75" customHeight="1">
      <c r="A577" s="24"/>
      <c r="B577" s="25"/>
      <c r="C577" s="25"/>
      <c r="D577" s="24"/>
    </row>
    <row r="578" spans="1:4" ht="15.75" customHeight="1">
      <c r="A578" s="24"/>
      <c r="B578" s="25"/>
      <c r="C578" s="25"/>
      <c r="D578" s="24"/>
    </row>
    <row r="579" spans="1:4" ht="15.75" customHeight="1">
      <c r="A579" s="24"/>
      <c r="B579" s="25"/>
      <c r="C579" s="25"/>
      <c r="D579" s="24"/>
    </row>
    <row r="580" spans="1:4" ht="15.75" customHeight="1">
      <c r="A580" s="24"/>
      <c r="B580" s="25"/>
      <c r="C580" s="25"/>
      <c r="D580" s="24"/>
    </row>
    <row r="581" spans="1:4" ht="15.75" customHeight="1">
      <c r="A581" s="24"/>
      <c r="B581" s="25"/>
      <c r="C581" s="25"/>
      <c r="D581" s="24"/>
    </row>
    <row r="582" spans="1:4" ht="15.75" customHeight="1">
      <c r="A582" s="24"/>
      <c r="B582" s="25"/>
      <c r="C582" s="25"/>
      <c r="D582" s="24"/>
    </row>
    <row r="583" spans="1:4" ht="15.75" customHeight="1">
      <c r="A583" s="24"/>
      <c r="B583" s="25"/>
      <c r="C583" s="25"/>
      <c r="D583" s="24"/>
    </row>
    <row r="584" spans="1:4" ht="15.75" customHeight="1">
      <c r="A584" s="24"/>
      <c r="B584" s="25"/>
      <c r="C584" s="25"/>
      <c r="D584" s="24"/>
    </row>
    <row r="585" spans="1:4" ht="15.75" customHeight="1">
      <c r="A585" s="24"/>
      <c r="B585" s="25"/>
      <c r="C585" s="25"/>
      <c r="D585" s="24"/>
    </row>
    <row r="586" spans="1:4" ht="15.75" customHeight="1">
      <c r="A586" s="24"/>
      <c r="B586" s="25"/>
      <c r="C586" s="25"/>
      <c r="D586" s="24"/>
    </row>
    <row r="587" spans="1:4" ht="15.75" customHeight="1">
      <c r="A587" s="24"/>
      <c r="B587" s="25"/>
      <c r="C587" s="25"/>
      <c r="D587" s="24"/>
    </row>
    <row r="588" spans="1:4" ht="15.75" customHeight="1">
      <c r="A588" s="24"/>
      <c r="B588" s="25"/>
      <c r="C588" s="25"/>
      <c r="D588" s="24"/>
    </row>
    <row r="589" spans="1:4" ht="15.75" customHeight="1">
      <c r="A589" s="24"/>
      <c r="B589" s="25"/>
      <c r="C589" s="25"/>
      <c r="D589" s="24"/>
    </row>
    <row r="590" spans="1:4" ht="15.75" customHeight="1">
      <c r="A590" s="24"/>
      <c r="B590" s="25"/>
      <c r="C590" s="25"/>
      <c r="D590" s="24"/>
    </row>
    <row r="591" spans="1:4" ht="15.75" customHeight="1">
      <c r="A591" s="24"/>
      <c r="B591" s="25"/>
      <c r="C591" s="25"/>
      <c r="D591" s="24"/>
    </row>
    <row r="592" spans="1:4" ht="15.75" customHeight="1">
      <c r="A592" s="24"/>
      <c r="B592" s="25"/>
      <c r="C592" s="25"/>
      <c r="D592" s="24"/>
    </row>
    <row r="593" spans="1:4" ht="15.75" customHeight="1">
      <c r="A593" s="24"/>
      <c r="B593" s="25"/>
      <c r="C593" s="25"/>
      <c r="D593" s="24"/>
    </row>
    <row r="594" spans="1:4" ht="15.75" customHeight="1">
      <c r="A594" s="24"/>
      <c r="B594" s="25"/>
      <c r="C594" s="25"/>
      <c r="D594" s="24"/>
    </row>
    <row r="595" spans="1:4" ht="15.75" customHeight="1">
      <c r="A595" s="24"/>
      <c r="B595" s="25"/>
      <c r="C595" s="25"/>
      <c r="D595" s="24"/>
    </row>
    <row r="596" spans="1:4" ht="15.75" customHeight="1">
      <c r="A596" s="24"/>
      <c r="B596" s="25"/>
      <c r="C596" s="25"/>
      <c r="D596" s="24"/>
    </row>
    <row r="597" spans="1:4" ht="15.75" customHeight="1">
      <c r="A597" s="24"/>
      <c r="B597" s="25"/>
      <c r="C597" s="25"/>
      <c r="D597" s="24"/>
    </row>
    <row r="598" spans="1:4" ht="15.75" customHeight="1">
      <c r="A598" s="24"/>
      <c r="B598" s="25"/>
      <c r="C598" s="25"/>
      <c r="D598" s="24"/>
    </row>
    <row r="599" spans="1:4" ht="15.75" customHeight="1">
      <c r="A599" s="24"/>
      <c r="B599" s="25"/>
      <c r="C599" s="25"/>
      <c r="D599" s="24"/>
    </row>
    <row r="600" spans="1:4" ht="15.75" customHeight="1">
      <c r="A600" s="24"/>
      <c r="B600" s="25"/>
      <c r="C600" s="25"/>
      <c r="D600" s="24"/>
    </row>
    <row r="601" spans="1:4" ht="15.75" customHeight="1">
      <c r="A601" s="24"/>
      <c r="B601" s="25"/>
      <c r="C601" s="25"/>
      <c r="D601" s="24"/>
    </row>
    <row r="602" spans="1:4" ht="15.75" customHeight="1">
      <c r="A602" s="24"/>
      <c r="B602" s="25"/>
      <c r="C602" s="25"/>
      <c r="D602" s="24"/>
    </row>
    <row r="603" spans="1:4" ht="15.75" customHeight="1">
      <c r="A603" s="24"/>
      <c r="B603" s="25"/>
      <c r="C603" s="25"/>
      <c r="D603" s="24"/>
    </row>
    <row r="604" spans="1:4" ht="15.75" customHeight="1">
      <c r="A604" s="24"/>
      <c r="B604" s="25"/>
      <c r="C604" s="25"/>
      <c r="D604" s="24"/>
    </row>
    <row r="605" spans="1:4" ht="15.75" customHeight="1">
      <c r="A605" s="24"/>
      <c r="B605" s="25"/>
      <c r="C605" s="25"/>
      <c r="D605" s="24"/>
    </row>
    <row r="606" spans="1:4" ht="15.75" customHeight="1">
      <c r="A606" s="24"/>
      <c r="B606" s="25"/>
      <c r="C606" s="25"/>
      <c r="D606" s="24"/>
    </row>
    <row r="607" spans="1:4" ht="15.75" customHeight="1">
      <c r="A607" s="24"/>
      <c r="B607" s="25"/>
      <c r="C607" s="25"/>
      <c r="D607" s="24"/>
    </row>
    <row r="608" spans="1:4" ht="15.75" customHeight="1">
      <c r="A608" s="24"/>
      <c r="B608" s="25"/>
      <c r="C608" s="25"/>
      <c r="D608" s="24"/>
    </row>
    <row r="609" spans="1:4" ht="15.75" customHeight="1">
      <c r="A609" s="24"/>
      <c r="B609" s="25"/>
      <c r="C609" s="25"/>
      <c r="D609" s="24"/>
    </row>
    <row r="610" spans="1:4" ht="15.75" customHeight="1">
      <c r="A610" s="24"/>
      <c r="B610" s="25"/>
      <c r="C610" s="25"/>
      <c r="D610" s="24"/>
    </row>
    <row r="611" spans="1:4" ht="15.75" customHeight="1">
      <c r="A611" s="24"/>
      <c r="B611" s="25"/>
      <c r="C611" s="25"/>
      <c r="D611" s="24"/>
    </row>
    <row r="612" spans="1:4" ht="15.75" customHeight="1">
      <c r="A612" s="24"/>
      <c r="B612" s="25"/>
      <c r="C612" s="25"/>
      <c r="D612" s="24"/>
    </row>
    <row r="613" spans="1:4" ht="15.75" customHeight="1">
      <c r="A613" s="24"/>
      <c r="B613" s="25"/>
      <c r="C613" s="25"/>
      <c r="D613" s="24"/>
    </row>
    <row r="614" spans="1:4" ht="15.75" customHeight="1">
      <c r="A614" s="24"/>
      <c r="B614" s="25"/>
      <c r="C614" s="25"/>
      <c r="D614" s="24"/>
    </row>
    <row r="615" spans="1:4" ht="15.75" customHeight="1">
      <c r="A615" s="24"/>
      <c r="B615" s="25"/>
      <c r="C615" s="25"/>
      <c r="D615" s="24"/>
    </row>
    <row r="616" spans="1:4" ht="15.75" customHeight="1">
      <c r="A616" s="24"/>
      <c r="B616" s="25"/>
      <c r="C616" s="25"/>
      <c r="D616" s="24"/>
    </row>
    <row r="617" spans="1:4" ht="15.75" customHeight="1">
      <c r="A617" s="24"/>
      <c r="B617" s="25"/>
      <c r="C617" s="25"/>
      <c r="D617" s="24"/>
    </row>
    <row r="618" spans="1:4" ht="15.75" customHeight="1">
      <c r="A618" s="24"/>
      <c r="B618" s="25"/>
      <c r="C618" s="25"/>
      <c r="D618" s="24"/>
    </row>
    <row r="619" spans="1:4" ht="15.75" customHeight="1">
      <c r="A619" s="24"/>
      <c r="B619" s="25"/>
      <c r="C619" s="25"/>
      <c r="D619" s="24"/>
    </row>
    <row r="620" spans="1:4" ht="15.75" customHeight="1">
      <c r="A620" s="24"/>
      <c r="B620" s="25"/>
      <c r="C620" s="25"/>
      <c r="D620" s="24"/>
    </row>
    <row r="621" spans="1:4" ht="15.75" customHeight="1">
      <c r="A621" s="24"/>
      <c r="B621" s="25"/>
      <c r="C621" s="25"/>
      <c r="D621" s="24"/>
    </row>
    <row r="622" spans="1:4" ht="15.75" customHeight="1">
      <c r="A622" s="24"/>
      <c r="B622" s="25"/>
      <c r="C622" s="25"/>
      <c r="D622" s="24"/>
    </row>
    <row r="623" spans="1:4" ht="15.75" customHeight="1">
      <c r="A623" s="24"/>
      <c r="B623" s="25"/>
      <c r="C623" s="25"/>
      <c r="D623" s="24"/>
    </row>
    <row r="624" spans="1:4" ht="15.75" customHeight="1">
      <c r="A624" s="24"/>
      <c r="B624" s="25"/>
      <c r="C624" s="25"/>
      <c r="D624" s="24"/>
    </row>
    <row r="625" spans="1:4" ht="15.75" customHeight="1">
      <c r="A625" s="24"/>
      <c r="B625" s="25"/>
      <c r="C625" s="25"/>
      <c r="D625" s="24"/>
    </row>
    <row r="626" spans="1:4" ht="15.75" customHeight="1">
      <c r="A626" s="24"/>
      <c r="B626" s="25"/>
      <c r="C626" s="25"/>
      <c r="D626" s="24"/>
    </row>
    <row r="627" spans="1:4" ht="15.75" customHeight="1">
      <c r="A627" s="24"/>
      <c r="B627" s="25"/>
      <c r="C627" s="25"/>
      <c r="D627" s="24"/>
    </row>
    <row r="628" spans="1:4" ht="15.75" customHeight="1">
      <c r="A628" s="24"/>
      <c r="B628" s="25"/>
      <c r="C628" s="25"/>
      <c r="D628" s="24"/>
    </row>
    <row r="629" spans="1:4" ht="15.75" customHeight="1">
      <c r="A629" s="24"/>
      <c r="B629" s="25"/>
      <c r="C629" s="25"/>
      <c r="D629" s="24"/>
    </row>
    <row r="630" spans="1:4" ht="15.75" customHeight="1">
      <c r="A630" s="24"/>
      <c r="B630" s="25"/>
      <c r="C630" s="25"/>
      <c r="D630" s="24"/>
    </row>
    <row r="631" spans="1:4" ht="15.75" customHeight="1">
      <c r="A631" s="24"/>
      <c r="B631" s="25"/>
      <c r="C631" s="25"/>
      <c r="D631" s="24"/>
    </row>
    <row r="632" spans="1:4" ht="15.75" customHeight="1">
      <c r="A632" s="24"/>
      <c r="B632" s="25"/>
      <c r="C632" s="25"/>
      <c r="D632" s="24"/>
    </row>
    <row r="633" spans="1:4" ht="15.75" customHeight="1">
      <c r="A633" s="24"/>
      <c r="B633" s="25"/>
      <c r="C633" s="25"/>
      <c r="D633" s="24"/>
    </row>
    <row r="634" spans="1:4" ht="15.75" customHeight="1">
      <c r="A634" s="24"/>
      <c r="B634" s="25"/>
      <c r="C634" s="25"/>
      <c r="D634" s="24"/>
    </row>
    <row r="635" spans="1:4" ht="15.75" customHeight="1">
      <c r="A635" s="24"/>
      <c r="B635" s="25"/>
      <c r="C635" s="25"/>
      <c r="D635" s="24"/>
    </row>
    <row r="636" spans="1:4" ht="15.75" customHeight="1">
      <c r="A636" s="24"/>
      <c r="B636" s="25"/>
      <c r="C636" s="25"/>
      <c r="D636" s="24"/>
    </row>
    <row r="637" spans="1:4" ht="15.75" customHeight="1">
      <c r="A637" s="24"/>
      <c r="B637" s="25"/>
      <c r="C637" s="25"/>
      <c r="D637" s="24"/>
    </row>
    <row r="638" spans="1:4" ht="15.75" customHeight="1">
      <c r="A638" s="24"/>
      <c r="B638" s="25"/>
      <c r="C638" s="25"/>
      <c r="D638" s="24"/>
    </row>
    <row r="639" spans="1:4" ht="15.75" customHeight="1">
      <c r="A639" s="24"/>
      <c r="B639" s="25"/>
      <c r="C639" s="25"/>
      <c r="D639" s="24"/>
    </row>
    <row r="640" spans="1:4" ht="15.75" customHeight="1">
      <c r="A640" s="24"/>
      <c r="B640" s="25"/>
      <c r="C640" s="25"/>
      <c r="D640" s="24"/>
    </row>
    <row r="641" spans="1:4" ht="15.75" customHeight="1">
      <c r="A641" s="24"/>
      <c r="B641" s="25"/>
      <c r="C641" s="25"/>
      <c r="D641" s="24"/>
    </row>
    <row r="642" spans="1:4" ht="15.75" customHeight="1">
      <c r="A642" s="24"/>
      <c r="B642" s="25"/>
      <c r="C642" s="25"/>
      <c r="D642" s="24"/>
    </row>
    <row r="643" spans="1:4" ht="15.75" customHeight="1">
      <c r="A643" s="24"/>
      <c r="B643" s="25"/>
      <c r="C643" s="25"/>
      <c r="D643" s="24"/>
    </row>
    <row r="644" spans="1:4" ht="15.75" customHeight="1">
      <c r="A644" s="24"/>
      <c r="B644" s="25"/>
      <c r="C644" s="25"/>
      <c r="D644" s="24"/>
    </row>
    <row r="645" spans="1:4" ht="15.75" customHeight="1">
      <c r="A645" s="24"/>
      <c r="B645" s="25"/>
      <c r="C645" s="25"/>
      <c r="D645" s="24"/>
    </row>
    <row r="646" spans="1:4" ht="15.75" customHeight="1">
      <c r="A646" s="24"/>
      <c r="B646" s="25"/>
      <c r="C646" s="25"/>
      <c r="D646" s="24"/>
    </row>
    <row r="647" spans="1:4" ht="15.75" customHeight="1">
      <c r="A647" s="24"/>
      <c r="B647" s="25"/>
      <c r="C647" s="25"/>
      <c r="D647" s="24"/>
    </row>
    <row r="648" spans="1:4" ht="15.75" customHeight="1">
      <c r="A648" s="24"/>
      <c r="B648" s="25"/>
      <c r="C648" s="25"/>
      <c r="D648" s="24"/>
    </row>
    <row r="649" spans="1:4" ht="15.75" customHeight="1">
      <c r="A649" s="24"/>
      <c r="B649" s="25"/>
      <c r="C649" s="25"/>
      <c r="D649" s="24"/>
    </row>
    <row r="650" spans="1:4" ht="15.75" customHeight="1">
      <c r="A650" s="24"/>
      <c r="B650" s="25"/>
      <c r="C650" s="25"/>
      <c r="D650" s="24"/>
    </row>
    <row r="651" spans="1:4" ht="15.75" customHeight="1">
      <c r="A651" s="24"/>
      <c r="B651" s="25"/>
      <c r="C651" s="25"/>
      <c r="D651" s="24"/>
    </row>
    <row r="652" spans="1:4" ht="15.75" customHeight="1">
      <c r="A652" s="24"/>
      <c r="B652" s="25"/>
      <c r="C652" s="25"/>
      <c r="D652" s="24"/>
    </row>
    <row r="653" spans="1:4" ht="15.75" customHeight="1">
      <c r="A653" s="24"/>
      <c r="B653" s="25"/>
      <c r="C653" s="25"/>
      <c r="D653" s="24"/>
    </row>
    <row r="654" spans="1:4" ht="15.75" customHeight="1">
      <c r="A654" s="24"/>
      <c r="B654" s="25"/>
      <c r="C654" s="25"/>
      <c r="D654" s="24"/>
    </row>
    <row r="655" spans="1:4" ht="15.75" customHeight="1">
      <c r="A655" s="24"/>
      <c r="B655" s="25"/>
      <c r="C655" s="25"/>
      <c r="D655" s="24"/>
    </row>
    <row r="656" spans="1:4" ht="15.75" customHeight="1">
      <c r="A656" s="24"/>
      <c r="B656" s="25"/>
      <c r="C656" s="25"/>
      <c r="D656" s="24"/>
    </row>
    <row r="657" spans="1:4" ht="15.75" customHeight="1">
      <c r="A657" s="24"/>
      <c r="B657" s="25"/>
      <c r="C657" s="25"/>
      <c r="D657" s="24"/>
    </row>
    <row r="658" spans="1:4" ht="15.75" customHeight="1">
      <c r="A658" s="24"/>
      <c r="B658" s="25"/>
      <c r="C658" s="25"/>
      <c r="D658" s="24"/>
    </row>
    <row r="659" spans="1:4" ht="15.75" customHeight="1">
      <c r="A659" s="24"/>
      <c r="B659" s="25"/>
      <c r="C659" s="25"/>
      <c r="D659" s="24"/>
    </row>
    <row r="660" spans="1:4" ht="15.75" customHeight="1">
      <c r="A660" s="24"/>
      <c r="B660" s="25"/>
      <c r="C660" s="25"/>
      <c r="D660" s="24"/>
    </row>
    <row r="661" spans="1:4" ht="15.75" customHeight="1">
      <c r="A661" s="24"/>
      <c r="B661" s="25"/>
      <c r="C661" s="25"/>
      <c r="D661" s="24"/>
    </row>
    <row r="662" spans="1:4" ht="15.75" customHeight="1">
      <c r="A662" s="24"/>
      <c r="B662" s="25"/>
      <c r="C662" s="25"/>
      <c r="D662" s="24"/>
    </row>
    <row r="663" spans="1:4" ht="15.75" customHeight="1">
      <c r="A663" s="24"/>
      <c r="B663" s="25"/>
      <c r="C663" s="25"/>
      <c r="D663" s="24"/>
    </row>
    <row r="664" spans="1:4" ht="15.75" customHeight="1">
      <c r="A664" s="24"/>
      <c r="B664" s="25"/>
      <c r="C664" s="25"/>
      <c r="D664" s="24"/>
    </row>
    <row r="665" spans="1:4" ht="15.75" customHeight="1">
      <c r="A665" s="24"/>
      <c r="B665" s="25"/>
      <c r="C665" s="25"/>
      <c r="D665" s="24"/>
    </row>
    <row r="666" spans="1:4" ht="15.75" customHeight="1">
      <c r="A666" s="24"/>
      <c r="B666" s="25"/>
      <c r="C666" s="25"/>
      <c r="D666" s="24"/>
    </row>
    <row r="667" spans="1:4" ht="15.75" customHeight="1">
      <c r="A667" s="24"/>
      <c r="B667" s="25"/>
      <c r="C667" s="25"/>
      <c r="D667" s="24"/>
    </row>
    <row r="668" spans="1:4" ht="15.75" customHeight="1">
      <c r="A668" s="24"/>
      <c r="B668" s="25"/>
      <c r="C668" s="25"/>
      <c r="D668" s="24"/>
    </row>
    <row r="669" spans="1:4" ht="15.75" customHeight="1">
      <c r="A669" s="24"/>
      <c r="B669" s="25"/>
      <c r="C669" s="25"/>
      <c r="D669" s="24"/>
    </row>
    <row r="670" spans="1:4" ht="15.75" customHeight="1">
      <c r="A670" s="24"/>
      <c r="B670" s="25"/>
      <c r="C670" s="25"/>
      <c r="D670" s="24"/>
    </row>
    <row r="671" spans="1:4" ht="15.75" customHeight="1">
      <c r="A671" s="24"/>
      <c r="B671" s="25"/>
      <c r="C671" s="25"/>
      <c r="D671" s="24"/>
    </row>
    <row r="672" spans="1:4" ht="15.75" customHeight="1">
      <c r="A672" s="24"/>
      <c r="B672" s="25"/>
      <c r="C672" s="25"/>
      <c r="D672" s="24"/>
    </row>
    <row r="673" spans="1:4" ht="15.75" customHeight="1">
      <c r="A673" s="24"/>
      <c r="B673" s="25"/>
      <c r="C673" s="25"/>
      <c r="D673" s="24"/>
    </row>
    <row r="674" spans="1:4" ht="15.75" customHeight="1">
      <c r="A674" s="24"/>
      <c r="B674" s="25"/>
      <c r="C674" s="25"/>
      <c r="D674" s="24"/>
    </row>
    <row r="675" spans="1:4" ht="15.75" customHeight="1">
      <c r="A675" s="24"/>
      <c r="B675" s="25"/>
      <c r="C675" s="25"/>
      <c r="D675" s="24"/>
    </row>
    <row r="676" spans="1:4" ht="15.75" customHeight="1">
      <c r="A676" s="24"/>
      <c r="B676" s="25"/>
      <c r="C676" s="25"/>
      <c r="D676" s="24"/>
    </row>
    <row r="677" spans="1:4" ht="15.75" customHeight="1">
      <c r="A677" s="24"/>
      <c r="B677" s="25"/>
      <c r="C677" s="25"/>
      <c r="D677" s="24"/>
    </row>
    <row r="678" spans="1:4" ht="15.75" customHeight="1">
      <c r="A678" s="24"/>
      <c r="B678" s="25"/>
      <c r="C678" s="25"/>
      <c r="D678" s="24"/>
    </row>
    <row r="679" spans="1:4" ht="15.75" customHeight="1">
      <c r="A679" s="24"/>
      <c r="B679" s="25"/>
      <c r="C679" s="25"/>
      <c r="D679" s="24"/>
    </row>
    <row r="680" spans="1:4" ht="15.75" customHeight="1">
      <c r="A680" s="24"/>
      <c r="B680" s="25"/>
      <c r="C680" s="25"/>
      <c r="D680" s="24"/>
    </row>
    <row r="681" spans="1:4" ht="15.75" customHeight="1">
      <c r="A681" s="24"/>
      <c r="B681" s="25"/>
      <c r="C681" s="25"/>
      <c r="D681" s="24"/>
    </row>
    <row r="682" spans="1:4" ht="15.75" customHeight="1">
      <c r="A682" s="24"/>
      <c r="B682" s="25"/>
      <c r="C682" s="25"/>
      <c r="D682" s="24"/>
    </row>
    <row r="683" spans="1:4" ht="15.75" customHeight="1">
      <c r="A683" s="24"/>
      <c r="B683" s="25"/>
      <c r="C683" s="25"/>
      <c r="D683" s="24"/>
    </row>
    <row r="684" spans="1:4" ht="15.75" customHeight="1">
      <c r="A684" s="24"/>
      <c r="B684" s="25"/>
      <c r="C684" s="25"/>
      <c r="D684" s="24"/>
    </row>
    <row r="685" spans="1:4" ht="15.75" customHeight="1">
      <c r="A685" s="24"/>
      <c r="B685" s="25"/>
      <c r="C685" s="25"/>
      <c r="D685" s="24"/>
    </row>
    <row r="686" spans="1:4" ht="15.75" customHeight="1">
      <c r="A686" s="24"/>
      <c r="B686" s="25"/>
      <c r="C686" s="25"/>
      <c r="D686" s="24"/>
    </row>
    <row r="687" spans="1:4" ht="15.75" customHeight="1">
      <c r="A687" s="24"/>
      <c r="B687" s="25"/>
      <c r="C687" s="25"/>
      <c r="D687" s="24"/>
    </row>
    <row r="688" spans="1:4" ht="15.75" customHeight="1">
      <c r="A688" s="24"/>
      <c r="B688" s="25"/>
      <c r="C688" s="25"/>
      <c r="D688" s="24"/>
    </row>
    <row r="689" spans="1:4" ht="15.75" customHeight="1">
      <c r="A689" s="24"/>
      <c r="B689" s="25"/>
      <c r="C689" s="25"/>
      <c r="D689" s="24"/>
    </row>
    <row r="690" spans="1:4" ht="15.75" customHeight="1">
      <c r="A690" s="24"/>
      <c r="B690" s="25"/>
      <c r="C690" s="25"/>
      <c r="D690" s="24"/>
    </row>
    <row r="691" spans="1:4" ht="15.75" customHeight="1">
      <c r="A691" s="24"/>
      <c r="B691" s="25"/>
      <c r="C691" s="25"/>
      <c r="D691" s="24"/>
    </row>
    <row r="692" spans="1:4" ht="15.75" customHeight="1">
      <c r="A692" s="24"/>
      <c r="B692" s="25"/>
      <c r="C692" s="25"/>
      <c r="D692" s="24"/>
    </row>
    <row r="693" spans="1:4" ht="15.75" customHeight="1">
      <c r="A693" s="24"/>
      <c r="B693" s="25"/>
      <c r="C693" s="25"/>
      <c r="D693" s="24"/>
    </row>
    <row r="694" spans="1:4" ht="15.75" customHeight="1">
      <c r="A694" s="24"/>
      <c r="B694" s="25"/>
      <c r="C694" s="25"/>
      <c r="D694" s="24"/>
    </row>
    <row r="695" spans="1:4" ht="15.75" customHeight="1">
      <c r="A695" s="24"/>
      <c r="B695" s="25"/>
      <c r="C695" s="25"/>
      <c r="D695" s="24"/>
    </row>
    <row r="696" spans="1:4" ht="15.75" customHeight="1">
      <c r="A696" s="24"/>
      <c r="B696" s="25"/>
      <c r="C696" s="25"/>
      <c r="D696" s="24"/>
    </row>
    <row r="697" spans="1:4" ht="15.75" customHeight="1">
      <c r="A697" s="24"/>
      <c r="B697" s="25"/>
      <c r="C697" s="25"/>
      <c r="D697" s="24"/>
    </row>
    <row r="698" spans="1:4" ht="15.75" customHeight="1">
      <c r="A698" s="24"/>
      <c r="B698" s="25"/>
      <c r="C698" s="25"/>
      <c r="D698" s="24"/>
    </row>
    <row r="699" spans="1:4" ht="15.75" customHeight="1">
      <c r="A699" s="24"/>
      <c r="B699" s="25"/>
      <c r="C699" s="25"/>
      <c r="D699" s="24"/>
    </row>
    <row r="700" spans="1:4" ht="15.75" customHeight="1">
      <c r="A700" s="24"/>
      <c r="B700" s="25"/>
      <c r="C700" s="25"/>
      <c r="D700" s="24"/>
    </row>
    <row r="701" spans="1:4" ht="15.75" customHeight="1">
      <c r="A701" s="24"/>
      <c r="B701" s="25"/>
      <c r="C701" s="25"/>
      <c r="D701" s="24"/>
    </row>
    <row r="702" spans="1:4" ht="15.75" customHeight="1">
      <c r="A702" s="24"/>
      <c r="B702" s="25"/>
      <c r="C702" s="25"/>
      <c r="D702" s="24"/>
    </row>
    <row r="703" spans="1:4" ht="15.75" customHeight="1">
      <c r="A703" s="24"/>
      <c r="B703" s="25"/>
      <c r="C703" s="25"/>
      <c r="D703" s="24"/>
    </row>
    <row r="704" spans="1:4" ht="15.75" customHeight="1">
      <c r="A704" s="24"/>
      <c r="B704" s="25"/>
      <c r="C704" s="25"/>
      <c r="D704" s="24"/>
    </row>
    <row r="705" spans="1:4" ht="15.75" customHeight="1">
      <c r="A705" s="24"/>
      <c r="B705" s="25"/>
      <c r="C705" s="25"/>
      <c r="D705" s="24"/>
    </row>
    <row r="706" spans="1:4" ht="15.75" customHeight="1">
      <c r="A706" s="24"/>
      <c r="B706" s="25"/>
      <c r="C706" s="25"/>
      <c r="D706" s="24"/>
    </row>
    <row r="707" spans="1:4" ht="15.75" customHeight="1">
      <c r="A707" s="24"/>
      <c r="B707" s="25"/>
      <c r="C707" s="25"/>
      <c r="D707" s="24"/>
    </row>
    <row r="708" spans="1:4" ht="15.75" customHeight="1">
      <c r="A708" s="24"/>
      <c r="B708" s="25"/>
      <c r="C708" s="25"/>
      <c r="D708" s="24"/>
    </row>
    <row r="709" spans="1:4" ht="15.75" customHeight="1">
      <c r="A709" s="24"/>
      <c r="B709" s="25"/>
      <c r="C709" s="25"/>
      <c r="D709" s="24"/>
    </row>
    <row r="710" spans="1:4" ht="15.75" customHeight="1">
      <c r="A710" s="24"/>
      <c r="B710" s="25"/>
      <c r="C710" s="25"/>
      <c r="D710" s="24"/>
    </row>
    <row r="711" spans="1:4" ht="15.75" customHeight="1">
      <c r="A711" s="24"/>
      <c r="B711" s="25"/>
      <c r="C711" s="25"/>
      <c r="D711" s="24"/>
    </row>
    <row r="712" spans="1:4" ht="15.75" customHeight="1">
      <c r="A712" s="24"/>
      <c r="B712" s="25"/>
      <c r="C712" s="25"/>
      <c r="D712" s="24"/>
    </row>
    <row r="713" spans="1:4" ht="15.75" customHeight="1">
      <c r="A713" s="24"/>
      <c r="B713" s="25"/>
      <c r="C713" s="25"/>
      <c r="D713" s="24"/>
    </row>
    <row r="714" spans="1:4" ht="15.75" customHeight="1">
      <c r="A714" s="24"/>
      <c r="B714" s="25"/>
      <c r="C714" s="25"/>
      <c r="D714" s="24"/>
    </row>
    <row r="715" spans="1:4" ht="15.75" customHeight="1">
      <c r="A715" s="24"/>
      <c r="B715" s="25"/>
      <c r="C715" s="25"/>
      <c r="D715" s="24"/>
    </row>
    <row r="716" spans="1:4" ht="15.75" customHeight="1">
      <c r="A716" s="24"/>
      <c r="B716" s="25"/>
      <c r="C716" s="25"/>
      <c r="D716" s="24"/>
    </row>
    <row r="717" spans="1:4" ht="15.75" customHeight="1">
      <c r="A717" s="24"/>
      <c r="B717" s="25"/>
      <c r="C717" s="25"/>
      <c r="D717" s="24"/>
    </row>
    <row r="718" spans="1:4" ht="15.75" customHeight="1">
      <c r="A718" s="24"/>
      <c r="B718" s="25"/>
      <c r="C718" s="25"/>
      <c r="D718" s="24"/>
    </row>
    <row r="719" spans="1:4" ht="15.75" customHeight="1">
      <c r="A719" s="24"/>
      <c r="B719" s="25"/>
      <c r="C719" s="25"/>
      <c r="D719" s="24"/>
    </row>
    <row r="720" spans="1:4" ht="15.75" customHeight="1">
      <c r="A720" s="24"/>
      <c r="B720" s="25"/>
      <c r="C720" s="25"/>
      <c r="D720" s="24"/>
    </row>
    <row r="721" spans="1:4" ht="15.75" customHeight="1">
      <c r="A721" s="24"/>
      <c r="B721" s="25"/>
      <c r="C721" s="25"/>
      <c r="D721" s="24"/>
    </row>
    <row r="722" spans="1:4" ht="15.75" customHeight="1">
      <c r="A722" s="24"/>
      <c r="B722" s="25"/>
      <c r="C722" s="25"/>
      <c r="D722" s="24"/>
    </row>
    <row r="723" spans="1:4" ht="15.75" customHeight="1">
      <c r="A723" s="24"/>
      <c r="B723" s="25"/>
      <c r="C723" s="25"/>
      <c r="D723" s="24"/>
    </row>
    <row r="724" spans="1:4" ht="15.75" customHeight="1">
      <c r="A724" s="24"/>
      <c r="B724" s="25"/>
      <c r="C724" s="25"/>
      <c r="D724" s="24"/>
    </row>
    <row r="725" spans="1:4" ht="15.75" customHeight="1">
      <c r="A725" s="24"/>
      <c r="B725" s="25"/>
      <c r="C725" s="25"/>
      <c r="D725" s="24"/>
    </row>
    <row r="726" spans="1:4" ht="15.75" customHeight="1">
      <c r="A726" s="24"/>
      <c r="B726" s="25"/>
      <c r="C726" s="25"/>
      <c r="D726" s="24"/>
    </row>
    <row r="727" spans="1:4" ht="15.75" customHeight="1">
      <c r="A727" s="24"/>
      <c r="B727" s="25"/>
      <c r="C727" s="25"/>
      <c r="D727" s="24"/>
    </row>
    <row r="728" spans="1:4" ht="15.75" customHeight="1">
      <c r="A728" s="24"/>
      <c r="B728" s="25"/>
      <c r="C728" s="25"/>
      <c r="D728" s="24"/>
    </row>
    <row r="729" spans="1:4" ht="15.75" customHeight="1">
      <c r="A729" s="24"/>
      <c r="B729" s="25"/>
      <c r="C729" s="25"/>
      <c r="D729" s="24"/>
    </row>
    <row r="730" spans="1:4" ht="15.75" customHeight="1">
      <c r="A730" s="24"/>
      <c r="B730" s="25"/>
      <c r="C730" s="25"/>
      <c r="D730" s="24"/>
    </row>
    <row r="731" spans="1:4" ht="15.75" customHeight="1">
      <c r="A731" s="24"/>
      <c r="B731" s="25"/>
      <c r="C731" s="25"/>
      <c r="D731" s="24"/>
    </row>
    <row r="732" spans="1:4" ht="15.75" customHeight="1">
      <c r="A732" s="24"/>
      <c r="B732" s="25"/>
      <c r="C732" s="25"/>
      <c r="D732" s="24"/>
    </row>
    <row r="733" spans="1:4" ht="15.75" customHeight="1">
      <c r="A733" s="24"/>
      <c r="B733" s="25"/>
      <c r="C733" s="25"/>
      <c r="D733" s="24"/>
    </row>
    <row r="734" spans="1:4" ht="15.75" customHeight="1">
      <c r="A734" s="24"/>
      <c r="B734" s="25"/>
      <c r="C734" s="25"/>
      <c r="D734" s="24"/>
    </row>
    <row r="735" spans="1:4" ht="15.75" customHeight="1">
      <c r="A735" s="24"/>
      <c r="B735" s="25"/>
      <c r="C735" s="25"/>
      <c r="D735" s="24"/>
    </row>
    <row r="736" spans="1:4" ht="15.75" customHeight="1">
      <c r="A736" s="24"/>
      <c r="B736" s="25"/>
      <c r="C736" s="25"/>
      <c r="D736" s="24"/>
    </row>
    <row r="737" spans="1:4" ht="15.75" customHeight="1">
      <c r="A737" s="24"/>
      <c r="B737" s="25"/>
      <c r="C737" s="25"/>
      <c r="D737" s="24"/>
    </row>
    <row r="738" spans="1:4" ht="15.75" customHeight="1">
      <c r="A738" s="24"/>
      <c r="B738" s="25"/>
      <c r="C738" s="25"/>
      <c r="D738" s="24"/>
    </row>
    <row r="739" spans="1:4" ht="15.75" customHeight="1">
      <c r="A739" s="24"/>
      <c r="B739" s="25"/>
      <c r="C739" s="25"/>
      <c r="D739" s="24"/>
    </row>
    <row r="740" spans="1:4" ht="15.75" customHeight="1">
      <c r="A740" s="24"/>
      <c r="B740" s="25"/>
      <c r="C740" s="25"/>
      <c r="D740" s="24"/>
    </row>
    <row r="741" spans="1:4" ht="15.75" customHeight="1">
      <c r="A741" s="24"/>
      <c r="B741" s="25"/>
      <c r="C741" s="25"/>
      <c r="D741" s="24"/>
    </row>
    <row r="742" spans="1:4" ht="15.75" customHeight="1">
      <c r="A742" s="24"/>
      <c r="B742" s="25"/>
      <c r="C742" s="25"/>
      <c r="D742" s="24"/>
    </row>
    <row r="743" spans="1:4" ht="15.75" customHeight="1">
      <c r="A743" s="24"/>
      <c r="B743" s="25"/>
      <c r="C743" s="25"/>
      <c r="D743" s="24"/>
    </row>
    <row r="744" spans="1:4" ht="15.75" customHeight="1">
      <c r="A744" s="24"/>
      <c r="B744" s="25"/>
      <c r="C744" s="25"/>
      <c r="D744" s="24"/>
    </row>
    <row r="745" spans="1:4" ht="15.75" customHeight="1">
      <c r="A745" s="24"/>
      <c r="B745" s="25"/>
      <c r="C745" s="25"/>
      <c r="D745" s="24"/>
    </row>
    <row r="746" spans="1:4" ht="15.75" customHeight="1">
      <c r="A746" s="24"/>
      <c r="B746" s="25"/>
      <c r="C746" s="25"/>
      <c r="D746" s="24"/>
    </row>
    <row r="747" spans="1:4" ht="15.75" customHeight="1">
      <c r="A747" s="24"/>
      <c r="B747" s="25"/>
      <c r="C747" s="25"/>
      <c r="D747" s="24"/>
    </row>
    <row r="748" spans="1:4" ht="15.75" customHeight="1">
      <c r="A748" s="24"/>
      <c r="B748" s="25"/>
      <c r="C748" s="25"/>
      <c r="D748" s="24"/>
    </row>
    <row r="749" spans="1:4" ht="15.75" customHeight="1">
      <c r="A749" s="24"/>
      <c r="B749" s="25"/>
      <c r="C749" s="25"/>
      <c r="D749" s="24"/>
    </row>
    <row r="750" spans="1:4" ht="15.75" customHeight="1">
      <c r="A750" s="24"/>
      <c r="B750" s="25"/>
      <c r="C750" s="25"/>
      <c r="D750" s="24"/>
    </row>
    <row r="751" spans="1:4" ht="15.75" customHeight="1">
      <c r="A751" s="24"/>
      <c r="B751" s="25"/>
      <c r="C751" s="25"/>
      <c r="D751" s="24"/>
    </row>
    <row r="752" spans="1:4" ht="15.75" customHeight="1">
      <c r="A752" s="24"/>
      <c r="B752" s="25"/>
      <c r="C752" s="25"/>
      <c r="D752" s="24"/>
    </row>
    <row r="753" spans="1:4" ht="15.75" customHeight="1">
      <c r="A753" s="24"/>
      <c r="B753" s="25"/>
      <c r="C753" s="25"/>
      <c r="D753" s="24"/>
    </row>
    <row r="754" spans="1:4" ht="15.75" customHeight="1">
      <c r="A754" s="24"/>
      <c r="B754" s="25"/>
      <c r="C754" s="25"/>
      <c r="D754" s="24"/>
    </row>
    <row r="755" spans="1:4" ht="15.75" customHeight="1">
      <c r="A755" s="24"/>
      <c r="B755" s="25"/>
      <c r="C755" s="25"/>
      <c r="D755" s="24"/>
    </row>
    <row r="756" spans="1:4" ht="15.75" customHeight="1">
      <c r="A756" s="24"/>
      <c r="B756" s="25"/>
      <c r="C756" s="25"/>
      <c r="D756" s="24"/>
    </row>
    <row r="757" spans="1:4" ht="15.75" customHeight="1">
      <c r="A757" s="24"/>
      <c r="B757" s="25"/>
      <c r="C757" s="25"/>
      <c r="D757" s="24"/>
    </row>
    <row r="758" spans="1:4" ht="15.75" customHeight="1">
      <c r="A758" s="24"/>
      <c r="B758" s="25"/>
      <c r="C758" s="25"/>
      <c r="D758" s="24"/>
    </row>
    <row r="759" spans="1:4" ht="15.75" customHeight="1">
      <c r="A759" s="24"/>
      <c r="B759" s="25"/>
      <c r="C759" s="25"/>
      <c r="D759" s="24"/>
    </row>
    <row r="760" spans="1:4" ht="15.75" customHeight="1">
      <c r="A760" s="24"/>
      <c r="B760" s="25"/>
      <c r="C760" s="25"/>
      <c r="D760" s="24"/>
    </row>
    <row r="761" spans="1:4" ht="15.75" customHeight="1">
      <c r="A761" s="24"/>
      <c r="B761" s="25"/>
      <c r="C761" s="25"/>
      <c r="D761" s="24"/>
    </row>
    <row r="762" spans="1:4" ht="15.75" customHeight="1">
      <c r="A762" s="24"/>
      <c r="B762" s="25"/>
      <c r="C762" s="25"/>
      <c r="D762" s="24"/>
    </row>
    <row r="763" spans="1:4" ht="15.75" customHeight="1">
      <c r="A763" s="24"/>
      <c r="B763" s="25"/>
      <c r="C763" s="25"/>
      <c r="D763" s="24"/>
    </row>
    <row r="764" spans="1:4" ht="15.75" customHeight="1">
      <c r="A764" s="24"/>
      <c r="B764" s="25"/>
      <c r="C764" s="25"/>
      <c r="D764" s="24"/>
    </row>
    <row r="765" spans="1:4" ht="15.75" customHeight="1">
      <c r="A765" s="24"/>
      <c r="B765" s="25"/>
      <c r="C765" s="25"/>
      <c r="D765" s="24"/>
    </row>
    <row r="766" spans="1:4" ht="15.75" customHeight="1">
      <c r="A766" s="24"/>
      <c r="B766" s="25"/>
      <c r="C766" s="25"/>
      <c r="D766" s="24"/>
    </row>
    <row r="767" spans="1:4" ht="15.75" customHeight="1">
      <c r="A767" s="24"/>
      <c r="B767" s="25"/>
      <c r="C767" s="25"/>
      <c r="D767" s="24"/>
    </row>
    <row r="768" spans="1:4" ht="15.75" customHeight="1">
      <c r="A768" s="24"/>
      <c r="B768" s="25"/>
      <c r="C768" s="25"/>
      <c r="D768" s="24"/>
    </row>
    <row r="769" spans="1:4" ht="15.75" customHeight="1">
      <c r="A769" s="24"/>
      <c r="B769" s="25"/>
      <c r="C769" s="25"/>
      <c r="D769" s="24"/>
    </row>
    <row r="770" spans="1:4" ht="15.75" customHeight="1">
      <c r="A770" s="24"/>
      <c r="B770" s="25"/>
      <c r="C770" s="25"/>
      <c r="D770" s="24"/>
    </row>
    <row r="771" spans="1:4" ht="15.75" customHeight="1">
      <c r="A771" s="24"/>
      <c r="B771" s="25"/>
      <c r="C771" s="25"/>
      <c r="D771" s="24"/>
    </row>
    <row r="772" spans="1:4" ht="15.75" customHeight="1">
      <c r="A772" s="24"/>
      <c r="B772" s="25"/>
      <c r="C772" s="25"/>
      <c r="D772" s="24"/>
    </row>
    <row r="773" spans="1:4" ht="15.75" customHeight="1">
      <c r="A773" s="24"/>
      <c r="B773" s="25"/>
      <c r="C773" s="25"/>
      <c r="D773" s="24"/>
    </row>
    <row r="774" spans="1:4" ht="15.75" customHeight="1">
      <c r="A774" s="24"/>
      <c r="B774" s="25"/>
      <c r="C774" s="25"/>
      <c r="D774" s="24"/>
    </row>
    <row r="775" spans="1:4" ht="15.75" customHeight="1">
      <c r="A775" s="24"/>
      <c r="B775" s="25"/>
      <c r="C775" s="25"/>
      <c r="D775" s="24"/>
    </row>
    <row r="776" spans="1:4" ht="15.75" customHeight="1">
      <c r="A776" s="24"/>
      <c r="B776" s="25"/>
      <c r="C776" s="25"/>
      <c r="D776" s="24"/>
    </row>
    <row r="777" spans="1:4" ht="15.75" customHeight="1">
      <c r="A777" s="24"/>
      <c r="B777" s="25"/>
      <c r="C777" s="25"/>
      <c r="D777" s="24"/>
    </row>
    <row r="778" spans="1:4" ht="15.75" customHeight="1">
      <c r="A778" s="24"/>
      <c r="B778" s="25"/>
      <c r="C778" s="25"/>
      <c r="D778" s="24"/>
    </row>
    <row r="779" spans="1:4" ht="15.75" customHeight="1">
      <c r="A779" s="24"/>
      <c r="B779" s="25"/>
      <c r="C779" s="25"/>
      <c r="D779" s="24"/>
    </row>
    <row r="780" spans="1:4" ht="15.75" customHeight="1">
      <c r="A780" s="24"/>
      <c r="B780" s="25"/>
      <c r="C780" s="25"/>
      <c r="D780" s="24"/>
    </row>
    <row r="781" spans="1:4" ht="15.75" customHeight="1">
      <c r="A781" s="24"/>
      <c r="B781" s="25"/>
      <c r="C781" s="25"/>
      <c r="D781" s="24"/>
    </row>
    <row r="782" spans="1:4" ht="15.75" customHeight="1">
      <c r="A782" s="24"/>
      <c r="B782" s="25"/>
      <c r="C782" s="25"/>
      <c r="D782" s="24"/>
    </row>
    <row r="783" spans="1:4" ht="15.75" customHeight="1">
      <c r="A783" s="24"/>
      <c r="B783" s="25"/>
      <c r="C783" s="25"/>
      <c r="D783" s="24"/>
    </row>
    <row r="784" spans="1:4" ht="15.75" customHeight="1">
      <c r="A784" s="24"/>
      <c r="B784" s="25"/>
      <c r="C784" s="25"/>
      <c r="D784" s="24"/>
    </row>
    <row r="785" spans="1:4" ht="15.75" customHeight="1">
      <c r="A785" s="24"/>
      <c r="B785" s="25"/>
      <c r="C785" s="25"/>
      <c r="D785" s="24"/>
    </row>
    <row r="786" spans="1:4" ht="15.75" customHeight="1">
      <c r="A786" s="24"/>
      <c r="B786" s="25"/>
      <c r="C786" s="25"/>
      <c r="D786" s="24"/>
    </row>
    <row r="787" spans="1:4" ht="15.75" customHeight="1">
      <c r="A787" s="24"/>
      <c r="B787" s="25"/>
      <c r="C787" s="25"/>
      <c r="D787" s="24"/>
    </row>
    <row r="788" spans="1:4" ht="15.75" customHeight="1">
      <c r="A788" s="24"/>
      <c r="B788" s="25"/>
      <c r="C788" s="25"/>
      <c r="D788" s="24"/>
    </row>
    <row r="789" spans="1:4" ht="15.75" customHeight="1">
      <c r="A789" s="24"/>
      <c r="B789" s="25"/>
      <c r="C789" s="25"/>
      <c r="D789" s="24"/>
    </row>
    <row r="790" spans="1:4" ht="15.75" customHeight="1">
      <c r="A790" s="24"/>
      <c r="B790" s="25"/>
      <c r="C790" s="25"/>
      <c r="D790" s="24"/>
    </row>
    <row r="791" spans="1:4" ht="15.75" customHeight="1">
      <c r="A791" s="24"/>
      <c r="B791" s="25"/>
      <c r="C791" s="25"/>
      <c r="D791" s="24"/>
    </row>
    <row r="792" spans="1:4" ht="15.75" customHeight="1">
      <c r="A792" s="24"/>
      <c r="B792" s="25"/>
      <c r="C792" s="25"/>
      <c r="D792" s="24"/>
    </row>
    <row r="793" spans="1:4" ht="15.75" customHeight="1">
      <c r="A793" s="24"/>
      <c r="B793" s="25"/>
      <c r="C793" s="25"/>
      <c r="D793" s="24"/>
    </row>
    <row r="794" spans="1:4" ht="15.75" customHeight="1">
      <c r="A794" s="24"/>
      <c r="B794" s="25"/>
      <c r="C794" s="25"/>
      <c r="D794" s="24"/>
    </row>
    <row r="795" spans="1:4" ht="15.75" customHeight="1">
      <c r="A795" s="24"/>
      <c r="B795" s="25"/>
      <c r="C795" s="25"/>
      <c r="D795" s="24"/>
    </row>
    <row r="796" spans="1:4" ht="15.75" customHeight="1">
      <c r="A796" s="24"/>
      <c r="B796" s="25"/>
      <c r="C796" s="25"/>
      <c r="D796" s="24"/>
    </row>
    <row r="797" spans="1:4" ht="15.75" customHeight="1">
      <c r="A797" s="24"/>
      <c r="B797" s="25"/>
      <c r="C797" s="25"/>
      <c r="D797" s="24"/>
    </row>
    <row r="798" spans="1:4" ht="15.75" customHeight="1">
      <c r="A798" s="24"/>
      <c r="B798" s="25"/>
      <c r="C798" s="25"/>
      <c r="D798" s="24"/>
    </row>
    <row r="799" spans="1:4" ht="15.75" customHeight="1">
      <c r="A799" s="24"/>
      <c r="B799" s="25"/>
      <c r="C799" s="25"/>
      <c r="D799" s="24"/>
    </row>
    <row r="800" spans="1:4" ht="15.75" customHeight="1">
      <c r="A800" s="24"/>
      <c r="B800" s="25"/>
      <c r="C800" s="25"/>
      <c r="D800" s="24"/>
    </row>
    <row r="801" spans="1:4" ht="15.75" customHeight="1">
      <c r="A801" s="24"/>
      <c r="B801" s="25"/>
      <c r="C801" s="25"/>
      <c r="D801" s="24"/>
    </row>
    <row r="802" spans="1:4" ht="15.75" customHeight="1">
      <c r="A802" s="24"/>
      <c r="B802" s="25"/>
      <c r="C802" s="25"/>
      <c r="D802" s="24"/>
    </row>
    <row r="803" spans="1:4" ht="15.75" customHeight="1">
      <c r="A803" s="24"/>
      <c r="B803" s="25"/>
      <c r="C803" s="25"/>
      <c r="D803" s="24"/>
    </row>
    <row r="804" spans="1:4" ht="15.75" customHeight="1">
      <c r="A804" s="24"/>
      <c r="B804" s="25"/>
      <c r="C804" s="25"/>
      <c r="D804" s="24"/>
    </row>
    <row r="805" spans="1:4" ht="15.75" customHeight="1">
      <c r="A805" s="24"/>
      <c r="B805" s="25"/>
      <c r="C805" s="25"/>
      <c r="D805" s="24"/>
    </row>
    <row r="806" spans="1:4" ht="15.75" customHeight="1">
      <c r="A806" s="24"/>
      <c r="B806" s="25"/>
      <c r="C806" s="25"/>
      <c r="D806" s="24"/>
    </row>
    <row r="807" spans="1:4" ht="15.75" customHeight="1">
      <c r="A807" s="24"/>
      <c r="B807" s="25"/>
      <c r="C807" s="25"/>
      <c r="D807" s="24"/>
    </row>
    <row r="808" spans="1:4" ht="15.75" customHeight="1">
      <c r="A808" s="24"/>
      <c r="B808" s="25"/>
      <c r="C808" s="25"/>
      <c r="D808" s="24"/>
    </row>
    <row r="809" spans="1:4" ht="15.75" customHeight="1">
      <c r="A809" s="24"/>
      <c r="B809" s="25"/>
      <c r="C809" s="25"/>
      <c r="D809" s="24"/>
    </row>
    <row r="810" spans="1:4" ht="15.75" customHeight="1">
      <c r="A810" s="24"/>
      <c r="B810" s="25"/>
      <c r="C810" s="25"/>
      <c r="D810" s="24"/>
    </row>
    <row r="811" spans="1:4" ht="15.75" customHeight="1">
      <c r="A811" s="24"/>
      <c r="B811" s="25"/>
      <c r="C811" s="25"/>
      <c r="D811" s="24"/>
    </row>
    <row r="812" spans="1:4" ht="15.75" customHeight="1">
      <c r="A812" s="24"/>
      <c r="B812" s="25"/>
      <c r="C812" s="25"/>
      <c r="D812" s="24"/>
    </row>
    <row r="813" spans="1:4" ht="15.75" customHeight="1">
      <c r="A813" s="24"/>
      <c r="B813" s="25"/>
      <c r="C813" s="25"/>
      <c r="D813" s="24"/>
    </row>
    <row r="814" spans="1:4" ht="15.75" customHeight="1">
      <c r="A814" s="24"/>
      <c r="B814" s="25"/>
      <c r="C814" s="25"/>
      <c r="D814" s="24"/>
    </row>
    <row r="815" spans="1:4" ht="15.75" customHeight="1">
      <c r="A815" s="24"/>
      <c r="B815" s="25"/>
      <c r="C815" s="25"/>
      <c r="D815" s="24"/>
    </row>
    <row r="816" spans="1:4" ht="15.75" customHeight="1">
      <c r="A816" s="24"/>
      <c r="B816" s="25"/>
      <c r="C816" s="25"/>
      <c r="D816" s="24"/>
    </row>
    <row r="817" spans="1:4" ht="15.75" customHeight="1">
      <c r="A817" s="24"/>
      <c r="B817" s="25"/>
      <c r="C817" s="25"/>
      <c r="D817" s="24"/>
    </row>
    <row r="818" spans="1:4" ht="15.75" customHeight="1">
      <c r="A818" s="24"/>
      <c r="B818" s="25"/>
      <c r="C818" s="25"/>
      <c r="D818" s="24"/>
    </row>
    <row r="819" spans="1:4" ht="15.75" customHeight="1">
      <c r="A819" s="24"/>
      <c r="B819" s="25"/>
      <c r="C819" s="25"/>
      <c r="D819" s="24"/>
    </row>
    <row r="820" spans="1:4" ht="15.75" customHeight="1">
      <c r="A820" s="24"/>
      <c r="B820" s="25"/>
      <c r="C820" s="25"/>
      <c r="D820" s="24"/>
    </row>
    <row r="821" spans="1:4" ht="15.75" customHeight="1">
      <c r="A821" s="24"/>
      <c r="B821" s="25"/>
      <c r="C821" s="25"/>
      <c r="D821" s="24"/>
    </row>
    <row r="822" spans="1:4" ht="15.75" customHeight="1">
      <c r="A822" s="24"/>
      <c r="B822" s="25"/>
      <c r="C822" s="25"/>
      <c r="D822" s="24"/>
    </row>
    <row r="823" spans="1:4" ht="15.75" customHeight="1">
      <c r="A823" s="24"/>
      <c r="B823" s="25"/>
      <c r="C823" s="25"/>
      <c r="D823" s="24"/>
    </row>
    <row r="824" spans="1:4" ht="15.75" customHeight="1">
      <c r="A824" s="24"/>
      <c r="B824" s="25"/>
      <c r="C824" s="25"/>
      <c r="D824" s="24"/>
    </row>
    <row r="825" spans="1:4" ht="15.75" customHeight="1">
      <c r="A825" s="24"/>
      <c r="B825" s="25"/>
      <c r="C825" s="25"/>
      <c r="D825" s="24"/>
    </row>
    <row r="826" spans="1:4" ht="15.75" customHeight="1">
      <c r="A826" s="24"/>
      <c r="B826" s="25"/>
      <c r="C826" s="25"/>
      <c r="D826" s="24"/>
    </row>
    <row r="827" spans="1:4" ht="15.75" customHeight="1">
      <c r="A827" s="24"/>
      <c r="B827" s="25"/>
      <c r="C827" s="25"/>
      <c r="D827" s="24"/>
    </row>
    <row r="828" spans="1:4" ht="15.75" customHeight="1">
      <c r="A828" s="24"/>
      <c r="B828" s="25"/>
      <c r="C828" s="25"/>
      <c r="D828" s="24"/>
    </row>
    <row r="829" spans="1:4" ht="15.75" customHeight="1">
      <c r="A829" s="24"/>
      <c r="B829" s="25"/>
      <c r="C829" s="25"/>
      <c r="D829" s="24"/>
    </row>
    <row r="830" spans="1:4" ht="15.75" customHeight="1">
      <c r="A830" s="24"/>
      <c r="B830" s="25"/>
      <c r="C830" s="25"/>
      <c r="D830" s="24"/>
    </row>
    <row r="831" spans="1:4" ht="15.75" customHeight="1">
      <c r="A831" s="24"/>
      <c r="B831" s="25"/>
      <c r="C831" s="25"/>
      <c r="D831" s="24"/>
    </row>
    <row r="832" spans="1:4" ht="15.75" customHeight="1">
      <c r="A832" s="24"/>
      <c r="B832" s="25"/>
      <c r="C832" s="25"/>
      <c r="D832" s="24"/>
    </row>
    <row r="833" spans="1:4" ht="15.75" customHeight="1">
      <c r="A833" s="24"/>
      <c r="B833" s="25"/>
      <c r="C833" s="25"/>
      <c r="D833" s="24"/>
    </row>
    <row r="834" spans="1:4" ht="15.75" customHeight="1">
      <c r="A834" s="24"/>
      <c r="B834" s="25"/>
      <c r="C834" s="25"/>
      <c r="D834" s="24"/>
    </row>
    <row r="835" spans="1:4" ht="15.75" customHeight="1">
      <c r="A835" s="24"/>
      <c r="B835" s="25"/>
      <c r="C835" s="25"/>
      <c r="D835" s="24"/>
    </row>
    <row r="836" spans="1:4" ht="15.75" customHeight="1">
      <c r="A836" s="24"/>
      <c r="B836" s="25"/>
      <c r="C836" s="25"/>
      <c r="D836" s="24"/>
    </row>
    <row r="837" spans="1:4" ht="15.75" customHeight="1">
      <c r="A837" s="24"/>
      <c r="B837" s="25"/>
      <c r="C837" s="25"/>
      <c r="D837" s="24"/>
    </row>
    <row r="838" spans="1:4" ht="15.75" customHeight="1">
      <c r="A838" s="24"/>
      <c r="B838" s="25"/>
      <c r="C838" s="25"/>
      <c r="D838" s="24"/>
    </row>
    <row r="839" spans="1:4" ht="15.75" customHeight="1">
      <c r="A839" s="24"/>
      <c r="B839" s="25"/>
      <c r="C839" s="25"/>
      <c r="D839" s="24"/>
    </row>
    <row r="840" spans="1:4" ht="15.75" customHeight="1">
      <c r="A840" s="24"/>
      <c r="B840" s="25"/>
      <c r="C840" s="25"/>
      <c r="D840" s="24"/>
    </row>
    <row r="841" spans="1:4" ht="15.75" customHeight="1">
      <c r="A841" s="24"/>
      <c r="B841" s="25"/>
      <c r="C841" s="25"/>
      <c r="D841" s="24"/>
    </row>
    <row r="842" spans="1:4" ht="15.75" customHeight="1">
      <c r="A842" s="24"/>
      <c r="B842" s="25"/>
      <c r="C842" s="25"/>
      <c r="D842" s="24"/>
    </row>
    <row r="843" spans="1:4" ht="15.75" customHeight="1">
      <c r="A843" s="24"/>
      <c r="B843" s="25"/>
      <c r="C843" s="25"/>
      <c r="D843" s="24"/>
    </row>
    <row r="844" spans="1:4" ht="15.75" customHeight="1">
      <c r="A844" s="24"/>
      <c r="B844" s="25"/>
      <c r="C844" s="25"/>
      <c r="D844" s="24"/>
    </row>
    <row r="845" spans="1:4" ht="15.75" customHeight="1">
      <c r="A845" s="24"/>
      <c r="B845" s="25"/>
      <c r="C845" s="25"/>
      <c r="D845" s="24"/>
    </row>
    <row r="846" spans="1:4" ht="15.75" customHeight="1">
      <c r="A846" s="24"/>
      <c r="B846" s="25"/>
      <c r="C846" s="25"/>
      <c r="D846" s="24"/>
    </row>
    <row r="847" spans="1:4" ht="15.75" customHeight="1">
      <c r="A847" s="24"/>
      <c r="B847" s="25"/>
      <c r="C847" s="25"/>
      <c r="D847" s="24"/>
    </row>
    <row r="848" spans="1:4" ht="15.75" customHeight="1">
      <c r="A848" s="24"/>
      <c r="B848" s="25"/>
      <c r="C848" s="25"/>
      <c r="D848" s="24"/>
    </row>
    <row r="849" spans="1:4" ht="15.75" customHeight="1">
      <c r="A849" s="24"/>
      <c r="B849" s="25"/>
      <c r="C849" s="25"/>
      <c r="D849" s="24"/>
    </row>
    <row r="850" spans="1:4" ht="15.75" customHeight="1">
      <c r="A850" s="24"/>
      <c r="B850" s="25"/>
      <c r="C850" s="25"/>
      <c r="D850" s="24"/>
    </row>
    <row r="851" spans="1:4" ht="15.75" customHeight="1">
      <c r="A851" s="24"/>
      <c r="B851" s="25"/>
      <c r="C851" s="25"/>
      <c r="D851" s="24"/>
    </row>
    <row r="852" spans="1:4" ht="15.75" customHeight="1">
      <c r="A852" s="24"/>
      <c r="B852" s="25"/>
      <c r="C852" s="25"/>
      <c r="D852" s="24"/>
    </row>
    <row r="853" spans="1:4" ht="15.75" customHeight="1">
      <c r="A853" s="24"/>
      <c r="B853" s="25"/>
      <c r="C853" s="25"/>
      <c r="D853" s="24"/>
    </row>
    <row r="854" spans="1:4" ht="15.75" customHeight="1">
      <c r="A854" s="24"/>
      <c r="B854" s="25"/>
      <c r="C854" s="25"/>
      <c r="D854" s="24"/>
    </row>
    <row r="855" spans="1:4" ht="15.75" customHeight="1">
      <c r="A855" s="24"/>
      <c r="B855" s="25"/>
      <c r="C855" s="25"/>
      <c r="D855" s="24"/>
    </row>
    <row r="856" spans="1:4" ht="15.75" customHeight="1">
      <c r="A856" s="24"/>
      <c r="B856" s="25"/>
      <c r="C856" s="25"/>
      <c r="D856" s="24"/>
    </row>
    <row r="857" spans="1:4" ht="15.75" customHeight="1">
      <c r="A857" s="24"/>
      <c r="B857" s="25"/>
      <c r="C857" s="25"/>
      <c r="D857" s="24"/>
    </row>
    <row r="858" spans="1:4" ht="15.75" customHeight="1">
      <c r="A858" s="24"/>
      <c r="B858" s="25"/>
      <c r="C858" s="25"/>
      <c r="D858" s="24"/>
    </row>
    <row r="859" spans="1:4" ht="15.75" customHeight="1">
      <c r="A859" s="24"/>
      <c r="B859" s="25"/>
      <c r="C859" s="25"/>
      <c r="D859" s="24"/>
    </row>
    <row r="860" spans="1:4" ht="15.75" customHeight="1">
      <c r="A860" s="24"/>
      <c r="B860" s="25"/>
      <c r="C860" s="25"/>
      <c r="D860" s="24"/>
    </row>
    <row r="861" spans="1:4" ht="15.75" customHeight="1">
      <c r="A861" s="24"/>
      <c r="B861" s="25"/>
      <c r="C861" s="25"/>
      <c r="D861" s="24"/>
    </row>
    <row r="862" spans="1:4" ht="15.75" customHeight="1">
      <c r="A862" s="24"/>
      <c r="B862" s="25"/>
      <c r="C862" s="25"/>
      <c r="D862" s="24"/>
    </row>
    <row r="863" spans="1:4" ht="15.75" customHeight="1">
      <c r="A863" s="24"/>
      <c r="B863" s="25"/>
      <c r="C863" s="25"/>
      <c r="D863" s="24"/>
    </row>
    <row r="864" spans="1:4" ht="15.75" customHeight="1">
      <c r="A864" s="24"/>
      <c r="B864" s="25"/>
      <c r="C864" s="25"/>
      <c r="D864" s="24"/>
    </row>
    <row r="865" spans="1:4" ht="15.75" customHeight="1">
      <c r="A865" s="24"/>
      <c r="B865" s="25"/>
      <c r="C865" s="25"/>
      <c r="D865" s="24"/>
    </row>
    <row r="866" spans="1:4" ht="15.75" customHeight="1">
      <c r="A866" s="24"/>
      <c r="B866" s="25"/>
      <c r="C866" s="25"/>
      <c r="D866" s="24"/>
    </row>
    <row r="867" spans="1:4" ht="15.75" customHeight="1">
      <c r="A867" s="24"/>
      <c r="B867" s="25"/>
      <c r="C867" s="25"/>
      <c r="D867" s="24"/>
    </row>
    <row r="868" spans="1:4" ht="15.75" customHeight="1">
      <c r="A868" s="24"/>
      <c r="B868" s="25"/>
      <c r="C868" s="25"/>
      <c r="D868" s="24"/>
    </row>
    <row r="869" spans="1:4" ht="15.75" customHeight="1">
      <c r="A869" s="24"/>
      <c r="B869" s="25"/>
      <c r="C869" s="25"/>
      <c r="D869" s="24"/>
    </row>
    <row r="870" spans="1:4" ht="15.75" customHeight="1">
      <c r="A870" s="24"/>
      <c r="B870" s="25"/>
      <c r="C870" s="25"/>
      <c r="D870" s="24"/>
    </row>
    <row r="871" spans="1:4" ht="15.75" customHeight="1">
      <c r="A871" s="24"/>
      <c r="B871" s="25"/>
      <c r="C871" s="25"/>
      <c r="D871" s="24"/>
    </row>
    <row r="872" spans="1:4" ht="15.75" customHeight="1">
      <c r="A872" s="24"/>
      <c r="B872" s="25"/>
      <c r="C872" s="25"/>
      <c r="D872" s="24"/>
    </row>
    <row r="873" spans="1:4" ht="15.75" customHeight="1">
      <c r="A873" s="24"/>
      <c r="B873" s="25"/>
      <c r="C873" s="25"/>
      <c r="D873" s="24"/>
    </row>
    <row r="874" spans="1:4" ht="15.75" customHeight="1">
      <c r="A874" s="24"/>
      <c r="B874" s="25"/>
      <c r="C874" s="25"/>
      <c r="D874" s="24"/>
    </row>
    <row r="875" spans="1:4" ht="15.75" customHeight="1">
      <c r="A875" s="24"/>
      <c r="B875" s="25"/>
      <c r="C875" s="25"/>
      <c r="D875" s="24"/>
    </row>
    <row r="876" spans="1:4" ht="15.75" customHeight="1">
      <c r="A876" s="24"/>
      <c r="B876" s="25"/>
      <c r="C876" s="25"/>
      <c r="D876" s="24"/>
    </row>
    <row r="877" spans="1:4" ht="15.75" customHeight="1">
      <c r="A877" s="24"/>
      <c r="B877" s="25"/>
      <c r="C877" s="25"/>
      <c r="D877" s="24"/>
    </row>
    <row r="878" spans="1:4" ht="15.75" customHeight="1">
      <c r="A878" s="24"/>
      <c r="B878" s="25"/>
      <c r="C878" s="25"/>
      <c r="D878" s="24"/>
    </row>
    <row r="879" spans="1:4" ht="15.75" customHeight="1">
      <c r="A879" s="24"/>
      <c r="B879" s="25"/>
      <c r="C879" s="25"/>
      <c r="D879" s="24"/>
    </row>
    <row r="880" spans="1:4" ht="15.75" customHeight="1">
      <c r="A880" s="24"/>
      <c r="B880" s="25"/>
      <c r="C880" s="25"/>
      <c r="D880" s="24"/>
    </row>
    <row r="881" spans="1:4" ht="15.75" customHeight="1">
      <c r="A881" s="24"/>
      <c r="B881" s="25"/>
      <c r="C881" s="25"/>
      <c r="D881" s="24"/>
    </row>
    <row r="882" spans="1:4" ht="15.75" customHeight="1">
      <c r="A882" s="24"/>
      <c r="B882" s="25"/>
      <c r="C882" s="25"/>
      <c r="D882" s="24"/>
    </row>
    <row r="883" spans="1:4" ht="15.75" customHeight="1">
      <c r="A883" s="24"/>
      <c r="B883" s="25"/>
      <c r="C883" s="25"/>
      <c r="D883" s="24"/>
    </row>
    <row r="884" spans="1:4" ht="15.75" customHeight="1">
      <c r="A884" s="24"/>
      <c r="B884" s="25"/>
      <c r="C884" s="25"/>
      <c r="D884" s="24"/>
    </row>
    <row r="885" spans="1:4" ht="15.75" customHeight="1">
      <c r="A885" s="24"/>
      <c r="B885" s="25"/>
      <c r="C885" s="25"/>
      <c r="D885" s="24"/>
    </row>
    <row r="886" spans="1:4" ht="15.75" customHeight="1">
      <c r="A886" s="24"/>
      <c r="B886" s="25"/>
      <c r="C886" s="25"/>
      <c r="D886" s="24"/>
    </row>
    <row r="887" spans="1:4" ht="15.75" customHeight="1">
      <c r="A887" s="24"/>
      <c r="B887" s="25"/>
      <c r="C887" s="25"/>
      <c r="D887" s="24"/>
    </row>
    <row r="888" spans="1:4" ht="15.75" customHeight="1">
      <c r="A888" s="24"/>
      <c r="B888" s="25"/>
      <c r="C888" s="25"/>
      <c r="D888" s="24"/>
    </row>
    <row r="889" spans="1:4" ht="15.75" customHeight="1">
      <c r="A889" s="24"/>
      <c r="B889" s="25"/>
      <c r="C889" s="25"/>
      <c r="D889" s="24"/>
    </row>
    <row r="890" spans="1:4" ht="15.75" customHeight="1">
      <c r="A890" s="24"/>
      <c r="B890" s="25"/>
      <c r="C890" s="25"/>
      <c r="D890" s="24"/>
    </row>
    <row r="891" spans="1:4" ht="15.75" customHeight="1">
      <c r="A891" s="24"/>
      <c r="B891" s="25"/>
      <c r="C891" s="25"/>
      <c r="D891" s="24"/>
    </row>
    <row r="892" spans="1:4" ht="15.75" customHeight="1">
      <c r="A892" s="24"/>
      <c r="B892" s="25"/>
      <c r="C892" s="25"/>
      <c r="D892" s="24"/>
    </row>
    <row r="893" spans="1:4" ht="15.75" customHeight="1">
      <c r="A893" s="24"/>
      <c r="B893" s="25"/>
      <c r="C893" s="25"/>
      <c r="D893" s="24"/>
    </row>
    <row r="894" spans="1:4" ht="15.75" customHeight="1">
      <c r="A894" s="24"/>
      <c r="B894" s="25"/>
      <c r="C894" s="25"/>
      <c r="D894" s="24"/>
    </row>
    <row r="895" spans="1:4" ht="15.75" customHeight="1">
      <c r="A895" s="24"/>
      <c r="B895" s="25"/>
      <c r="C895" s="25"/>
      <c r="D895" s="24"/>
    </row>
    <row r="896" spans="1:4" ht="15.75" customHeight="1">
      <c r="A896" s="24"/>
      <c r="B896" s="25"/>
      <c r="C896" s="25"/>
      <c r="D896" s="24"/>
    </row>
    <row r="897" spans="1:4" ht="15.75" customHeight="1">
      <c r="A897" s="24"/>
      <c r="B897" s="25"/>
      <c r="C897" s="25"/>
      <c r="D897" s="24"/>
    </row>
    <row r="898" spans="1:4" ht="15.75" customHeight="1">
      <c r="A898" s="24"/>
      <c r="B898" s="25"/>
      <c r="C898" s="25"/>
      <c r="D898" s="24"/>
    </row>
    <row r="899" spans="1:4" ht="15.75" customHeight="1">
      <c r="A899" s="24"/>
      <c r="B899" s="25"/>
      <c r="C899" s="25"/>
      <c r="D899" s="24"/>
    </row>
    <row r="900" spans="1:4" ht="15.75" customHeight="1">
      <c r="A900" s="24"/>
      <c r="B900" s="25"/>
      <c r="C900" s="25"/>
      <c r="D900" s="24"/>
    </row>
    <row r="901" spans="1:4" ht="15.75" customHeight="1">
      <c r="A901" s="24"/>
      <c r="B901" s="25"/>
      <c r="C901" s="25"/>
      <c r="D901" s="24"/>
    </row>
    <row r="902" spans="1:4" ht="15.75" customHeight="1">
      <c r="A902" s="24"/>
      <c r="B902" s="25"/>
      <c r="C902" s="25"/>
      <c r="D902" s="24"/>
    </row>
    <row r="903" spans="1:4" ht="15.75" customHeight="1">
      <c r="A903" s="24"/>
      <c r="B903" s="25"/>
      <c r="C903" s="25"/>
      <c r="D903" s="24"/>
    </row>
    <row r="904" spans="1:4" ht="15.75" customHeight="1">
      <c r="A904" s="24"/>
      <c r="B904" s="25"/>
      <c r="C904" s="25"/>
      <c r="D904" s="24"/>
    </row>
    <row r="905" spans="1:4" ht="15.75" customHeight="1">
      <c r="A905" s="24"/>
      <c r="B905" s="25"/>
      <c r="C905" s="25"/>
      <c r="D905" s="24"/>
    </row>
    <row r="906" spans="1:4" ht="15.75" customHeight="1">
      <c r="A906" s="24"/>
      <c r="B906" s="25"/>
      <c r="C906" s="25"/>
      <c r="D906" s="24"/>
    </row>
    <row r="907" spans="1:4" ht="15.75" customHeight="1">
      <c r="A907" s="24"/>
      <c r="B907" s="25"/>
      <c r="C907" s="25"/>
      <c r="D907" s="24"/>
    </row>
    <row r="908" spans="1:4" ht="15.75" customHeight="1">
      <c r="A908" s="24"/>
      <c r="B908" s="25"/>
      <c r="C908" s="25"/>
      <c r="D908" s="24"/>
    </row>
    <row r="909" spans="1:4" ht="15.75" customHeight="1">
      <c r="A909" s="24"/>
      <c r="B909" s="25"/>
      <c r="C909" s="25"/>
      <c r="D909" s="24"/>
    </row>
    <row r="910" spans="1:4" ht="15.75" customHeight="1">
      <c r="A910" s="24"/>
      <c r="B910" s="25"/>
      <c r="C910" s="25"/>
      <c r="D910" s="24"/>
    </row>
    <row r="911" spans="1:4" ht="15.75" customHeight="1">
      <c r="A911" s="24"/>
      <c r="B911" s="25"/>
      <c r="C911" s="25"/>
      <c r="D911" s="24"/>
    </row>
    <row r="912" spans="1:4" ht="15.75" customHeight="1">
      <c r="A912" s="24"/>
      <c r="B912" s="25"/>
      <c r="C912" s="25"/>
      <c r="D912" s="24"/>
    </row>
    <row r="913" spans="1:4" ht="15.75" customHeight="1">
      <c r="A913" s="24"/>
      <c r="B913" s="25"/>
      <c r="C913" s="25"/>
      <c r="D913" s="24"/>
    </row>
    <row r="914" spans="1:4" ht="15.75" customHeight="1">
      <c r="A914" s="24"/>
      <c r="B914" s="25"/>
      <c r="C914" s="25"/>
      <c r="D914" s="24"/>
    </row>
    <row r="915" spans="1:4" ht="15.75" customHeight="1">
      <c r="A915" s="24"/>
      <c r="B915" s="25"/>
      <c r="C915" s="25"/>
      <c r="D915" s="24"/>
    </row>
    <row r="916" spans="1:4" ht="15.75" customHeight="1">
      <c r="A916" s="24"/>
      <c r="B916" s="25"/>
      <c r="C916" s="25"/>
      <c r="D916" s="24"/>
    </row>
    <row r="917" spans="1:4" ht="15.75" customHeight="1">
      <c r="A917" s="24"/>
      <c r="B917" s="25"/>
      <c r="C917" s="25"/>
      <c r="D917" s="24"/>
    </row>
    <row r="918" spans="1:4" ht="15.75" customHeight="1">
      <c r="A918" s="24"/>
      <c r="B918" s="25"/>
      <c r="C918" s="25"/>
      <c r="D918" s="24"/>
    </row>
    <row r="919" spans="1:4" ht="15.75" customHeight="1">
      <c r="A919" s="24"/>
      <c r="B919" s="25"/>
      <c r="C919" s="25"/>
      <c r="D919" s="24"/>
    </row>
    <row r="920" spans="1:4" ht="15.75" customHeight="1">
      <c r="A920" s="24"/>
      <c r="B920" s="25"/>
      <c r="C920" s="25"/>
      <c r="D920" s="24"/>
    </row>
    <row r="921" spans="1:4" ht="15.75" customHeight="1">
      <c r="A921" s="24"/>
      <c r="B921" s="25"/>
      <c r="C921" s="25"/>
      <c r="D921" s="24"/>
    </row>
    <row r="922" spans="1:4" ht="15.75" customHeight="1">
      <c r="A922" s="24"/>
      <c r="B922" s="25"/>
      <c r="C922" s="25"/>
      <c r="D922" s="24"/>
    </row>
    <row r="923" spans="1:4" ht="15.75" customHeight="1">
      <c r="A923" s="24"/>
      <c r="B923" s="25"/>
      <c r="C923" s="25"/>
      <c r="D923" s="24"/>
    </row>
    <row r="924" spans="1:4" ht="15.75" customHeight="1">
      <c r="A924" s="24"/>
      <c r="B924" s="25"/>
      <c r="C924" s="25"/>
      <c r="D924" s="24"/>
    </row>
    <row r="925" spans="1:4" ht="15.75" customHeight="1">
      <c r="A925" s="24"/>
      <c r="B925" s="25"/>
      <c r="C925" s="25"/>
      <c r="D925" s="24"/>
    </row>
    <row r="926" spans="1:4" ht="15.75" customHeight="1">
      <c r="A926" s="24"/>
      <c r="B926" s="25"/>
      <c r="C926" s="25"/>
      <c r="D926" s="24"/>
    </row>
    <row r="927" spans="1:4" ht="15.75" customHeight="1">
      <c r="A927" s="24"/>
      <c r="B927" s="25"/>
      <c r="C927" s="25"/>
      <c r="D927" s="24"/>
    </row>
    <row r="928" spans="1:4" ht="15.75" customHeight="1">
      <c r="A928" s="24"/>
      <c r="B928" s="25"/>
      <c r="C928" s="25"/>
      <c r="D928" s="24"/>
    </row>
    <row r="929" spans="1:4" ht="15.75" customHeight="1">
      <c r="A929" s="24"/>
      <c r="B929" s="25"/>
      <c r="C929" s="25"/>
      <c r="D929" s="24"/>
    </row>
    <row r="930" spans="1:4" ht="15.75" customHeight="1">
      <c r="A930" s="24"/>
      <c r="B930" s="25"/>
      <c r="C930" s="25"/>
      <c r="D930" s="24"/>
    </row>
    <row r="931" spans="1:4" ht="15.75" customHeight="1">
      <c r="A931" s="24"/>
      <c r="B931" s="25"/>
      <c r="C931" s="25"/>
      <c r="D931" s="24"/>
    </row>
    <row r="932" spans="1:4" ht="15.75" customHeight="1">
      <c r="A932" s="24"/>
      <c r="B932" s="25"/>
      <c r="C932" s="25"/>
      <c r="D932" s="24"/>
    </row>
    <row r="933" spans="1:4" ht="15.75" customHeight="1">
      <c r="A933" s="24"/>
      <c r="B933" s="25"/>
      <c r="C933" s="25"/>
      <c r="D933" s="24"/>
    </row>
    <row r="934" spans="1:4" ht="15.75" customHeight="1">
      <c r="A934" s="24"/>
      <c r="B934" s="25"/>
      <c r="C934" s="25"/>
      <c r="D934" s="24"/>
    </row>
    <row r="935" spans="1:4" ht="15.75" customHeight="1">
      <c r="A935" s="24"/>
      <c r="B935" s="25"/>
      <c r="C935" s="25"/>
      <c r="D935" s="24"/>
    </row>
    <row r="936" spans="1:4" ht="15.75" customHeight="1">
      <c r="A936" s="24"/>
      <c r="B936" s="25"/>
      <c r="C936" s="25"/>
      <c r="D936" s="24"/>
    </row>
    <row r="937" spans="1:4" ht="15.75" customHeight="1">
      <c r="A937" s="24"/>
      <c r="B937" s="25"/>
      <c r="C937" s="25"/>
      <c r="D937" s="24"/>
    </row>
    <row r="938" spans="1:4" ht="15.75" customHeight="1">
      <c r="A938" s="24"/>
      <c r="B938" s="25"/>
      <c r="C938" s="25"/>
      <c r="D938" s="24"/>
    </row>
    <row r="939" spans="1:4" ht="15.75" customHeight="1">
      <c r="A939" s="24"/>
      <c r="B939" s="25"/>
      <c r="C939" s="25"/>
      <c r="D939" s="24"/>
    </row>
    <row r="940" spans="1:4" ht="15.75" customHeight="1">
      <c r="A940" s="24"/>
      <c r="B940" s="25"/>
      <c r="C940" s="25"/>
      <c r="D940" s="24"/>
    </row>
    <row r="941" spans="1:4" ht="15.75" customHeight="1">
      <c r="A941" s="24"/>
      <c r="B941" s="25"/>
      <c r="C941" s="25"/>
      <c r="D941" s="24"/>
    </row>
    <row r="942" spans="1:4" ht="15.75" customHeight="1">
      <c r="A942" s="24"/>
      <c r="B942" s="25"/>
      <c r="C942" s="25"/>
      <c r="D942" s="24"/>
    </row>
    <row r="943" spans="1:4" ht="15.75" customHeight="1">
      <c r="A943" s="24"/>
      <c r="B943" s="25"/>
      <c r="C943" s="25"/>
      <c r="D943" s="24"/>
    </row>
    <row r="944" spans="1:4" ht="15.75" customHeight="1">
      <c r="A944" s="24"/>
      <c r="B944" s="25"/>
      <c r="C944" s="25"/>
      <c r="D944" s="24"/>
    </row>
    <row r="945" spans="1:4" ht="15.75" customHeight="1">
      <c r="A945" s="24"/>
      <c r="B945" s="25"/>
      <c r="C945" s="25"/>
      <c r="D945" s="24"/>
    </row>
    <row r="946" spans="1:4" ht="15.75" customHeight="1">
      <c r="A946" s="24"/>
      <c r="B946" s="25"/>
      <c r="C946" s="25"/>
      <c r="D946" s="24"/>
    </row>
    <row r="947" spans="1:4" ht="15.75" customHeight="1">
      <c r="A947" s="24"/>
      <c r="B947" s="25"/>
      <c r="C947" s="25"/>
      <c r="D947" s="24"/>
    </row>
    <row r="948" spans="1:4" ht="15.75" customHeight="1">
      <c r="A948" s="24"/>
      <c r="B948" s="25"/>
      <c r="C948" s="25"/>
      <c r="D948" s="24"/>
    </row>
    <row r="949" spans="1:4" ht="15.75" customHeight="1">
      <c r="A949" s="24"/>
      <c r="B949" s="25"/>
      <c r="C949" s="25"/>
      <c r="D949" s="24"/>
    </row>
    <row r="950" spans="1:4" ht="15.75" customHeight="1">
      <c r="A950" s="24"/>
      <c r="B950" s="25"/>
      <c r="C950" s="25"/>
      <c r="D950" s="24"/>
    </row>
    <row r="951" spans="1:4" ht="15.75" customHeight="1">
      <c r="A951" s="24"/>
      <c r="B951" s="25"/>
      <c r="C951" s="25"/>
      <c r="D951" s="24"/>
    </row>
    <row r="952" spans="1:4" ht="15.75" customHeight="1">
      <c r="A952" s="24"/>
      <c r="B952" s="25"/>
      <c r="C952" s="25"/>
      <c r="D952" s="24"/>
    </row>
    <row r="953" spans="1:4" ht="15.75" customHeight="1">
      <c r="A953" s="24"/>
      <c r="B953" s="25"/>
      <c r="C953" s="25"/>
      <c r="D953" s="24"/>
    </row>
    <row r="954" spans="1:4" ht="15.75" customHeight="1">
      <c r="A954" s="24"/>
      <c r="B954" s="25"/>
      <c r="C954" s="25"/>
      <c r="D954" s="24"/>
    </row>
    <row r="955" spans="1:4" ht="15.75" customHeight="1">
      <c r="A955" s="24"/>
      <c r="B955" s="25"/>
      <c r="C955" s="25"/>
      <c r="D955" s="24"/>
    </row>
    <row r="956" spans="1:4" ht="15.75" customHeight="1">
      <c r="A956" s="24"/>
      <c r="B956" s="25"/>
      <c r="C956" s="25"/>
      <c r="D956" s="24"/>
    </row>
    <row r="957" spans="1:4" ht="15.75" customHeight="1">
      <c r="A957" s="24"/>
      <c r="B957" s="25"/>
      <c r="C957" s="25"/>
      <c r="D957" s="24"/>
    </row>
    <row r="958" spans="1:4" ht="15.75" customHeight="1">
      <c r="A958" s="24"/>
      <c r="B958" s="25"/>
      <c r="C958" s="25"/>
      <c r="D958" s="24"/>
    </row>
    <row r="959" spans="1:4" ht="15.75" customHeight="1">
      <c r="A959" s="24"/>
      <c r="B959" s="25"/>
      <c r="C959" s="25"/>
      <c r="D959" s="24"/>
    </row>
    <row r="960" spans="1:4" ht="15.75" customHeight="1">
      <c r="A960" s="24"/>
      <c r="B960" s="25"/>
      <c r="C960" s="25"/>
      <c r="D960" s="24"/>
    </row>
    <row r="961" spans="1:4" ht="15.75" customHeight="1">
      <c r="A961" s="24"/>
      <c r="B961" s="25"/>
      <c r="C961" s="25"/>
      <c r="D961" s="24"/>
    </row>
    <row r="962" spans="1:4" ht="15.75" customHeight="1">
      <c r="A962" s="24"/>
      <c r="B962" s="25"/>
      <c r="C962" s="25"/>
      <c r="D962" s="24"/>
    </row>
    <row r="963" spans="1:4" ht="15.75" customHeight="1">
      <c r="A963" s="24"/>
      <c r="B963" s="25"/>
      <c r="C963" s="25"/>
      <c r="D963" s="24"/>
    </row>
    <row r="964" spans="1:4" ht="15.75" customHeight="1">
      <c r="A964" s="24"/>
      <c r="B964" s="25"/>
      <c r="C964" s="25"/>
      <c r="D964" s="24"/>
    </row>
    <row r="965" spans="1:4" ht="15.75" customHeight="1">
      <c r="A965" s="24"/>
      <c r="B965" s="25"/>
      <c r="C965" s="25"/>
      <c r="D965" s="24"/>
    </row>
    <row r="966" spans="1:4" ht="15.75" customHeight="1">
      <c r="A966" s="24"/>
      <c r="B966" s="25"/>
      <c r="C966" s="25"/>
      <c r="D966" s="24"/>
    </row>
    <row r="967" spans="1:4" ht="15.75" customHeight="1">
      <c r="A967" s="24"/>
      <c r="B967" s="25"/>
      <c r="C967" s="25"/>
      <c r="D967" s="24"/>
    </row>
    <row r="968" spans="1:4" ht="15.75" customHeight="1">
      <c r="A968" s="24"/>
      <c r="B968" s="25"/>
      <c r="C968" s="25"/>
      <c r="D968" s="24"/>
    </row>
    <row r="969" spans="1:4" ht="15.75" customHeight="1">
      <c r="A969" s="24"/>
      <c r="B969" s="25"/>
      <c r="C969" s="25"/>
      <c r="D969" s="24"/>
    </row>
    <row r="970" spans="1:4" ht="15.75" customHeight="1">
      <c r="A970" s="24"/>
      <c r="B970" s="25"/>
      <c r="C970" s="25"/>
      <c r="D970" s="24"/>
    </row>
    <row r="971" spans="1:4" ht="15.75" customHeight="1">
      <c r="A971" s="24"/>
      <c r="B971" s="25"/>
      <c r="C971" s="25"/>
      <c r="D971" s="24"/>
    </row>
    <row r="972" spans="1:4" ht="15.75" customHeight="1">
      <c r="A972" s="24"/>
      <c r="B972" s="25"/>
      <c r="C972" s="25"/>
      <c r="D972" s="24"/>
    </row>
    <row r="973" spans="1:4" ht="15.75" customHeight="1">
      <c r="A973" s="24"/>
      <c r="B973" s="25"/>
      <c r="C973" s="25"/>
      <c r="D973" s="24"/>
    </row>
    <row r="974" spans="1:4" ht="15.75" customHeight="1">
      <c r="A974" s="24"/>
      <c r="B974" s="25"/>
      <c r="C974" s="25"/>
      <c r="D974" s="24"/>
    </row>
    <row r="975" spans="1:4" ht="15.75" customHeight="1">
      <c r="A975" s="24"/>
      <c r="B975" s="25"/>
      <c r="C975" s="25"/>
      <c r="D975" s="24"/>
    </row>
    <row r="976" spans="1:4" ht="15.75" customHeight="1">
      <c r="A976" s="24"/>
      <c r="B976" s="25"/>
      <c r="C976" s="25"/>
      <c r="D976" s="24"/>
    </row>
    <row r="977" spans="1:4" ht="15.75" customHeight="1">
      <c r="A977" s="24"/>
      <c r="B977" s="25"/>
      <c r="C977" s="25"/>
      <c r="D977" s="24"/>
    </row>
    <row r="978" spans="1:4" ht="15.75" customHeight="1">
      <c r="A978" s="24"/>
      <c r="B978" s="25"/>
      <c r="C978" s="25"/>
      <c r="D978" s="24"/>
    </row>
    <row r="979" spans="1:4" ht="15.75" customHeight="1">
      <c r="A979" s="24"/>
      <c r="B979" s="25"/>
      <c r="C979" s="25"/>
      <c r="D979" s="24"/>
    </row>
    <row r="980" spans="1:4" ht="15.75" customHeight="1">
      <c r="A980" s="24"/>
      <c r="B980" s="25"/>
      <c r="C980" s="25"/>
      <c r="D980" s="24"/>
    </row>
    <row r="981" spans="1:4" ht="15.75" customHeight="1">
      <c r="A981" s="24"/>
      <c r="B981" s="25"/>
      <c r="C981" s="25"/>
      <c r="D981" s="24"/>
    </row>
    <row r="982" spans="1:4" ht="15.75" customHeight="1">
      <c r="A982" s="24"/>
      <c r="B982" s="25"/>
      <c r="C982" s="25"/>
      <c r="D982" s="24"/>
    </row>
    <row r="983" spans="1:4" ht="15.75" customHeight="1">
      <c r="A983" s="24"/>
      <c r="B983" s="25"/>
      <c r="C983" s="25"/>
      <c r="D983" s="24"/>
    </row>
    <row r="984" spans="1:4" ht="15.75" customHeight="1">
      <c r="A984" s="24"/>
      <c r="B984" s="25"/>
      <c r="C984" s="25"/>
      <c r="D984" s="24"/>
    </row>
    <row r="985" spans="1:4" ht="15.75" customHeight="1">
      <c r="A985" s="24"/>
      <c r="B985" s="25"/>
      <c r="C985" s="25"/>
      <c r="D985" s="24"/>
    </row>
    <row r="986" spans="1:4" ht="15.75" customHeight="1">
      <c r="A986" s="24"/>
      <c r="B986" s="25"/>
      <c r="C986" s="25"/>
      <c r="D986" s="24"/>
    </row>
    <row r="987" spans="1:4" ht="15.75" customHeight="1">
      <c r="A987" s="24"/>
      <c r="B987" s="25"/>
      <c r="C987" s="25"/>
      <c r="D987" s="24"/>
    </row>
    <row r="988" spans="1:4" ht="15.75" customHeight="1">
      <c r="A988" s="24"/>
      <c r="B988" s="25"/>
      <c r="C988" s="25"/>
      <c r="D988" s="24"/>
    </row>
    <row r="989" spans="1:4" ht="15.75" customHeight="1">
      <c r="A989" s="24"/>
      <c r="B989" s="25"/>
      <c r="C989" s="25"/>
      <c r="D989" s="24"/>
    </row>
    <row r="990" spans="1:4" ht="15.75" customHeight="1">
      <c r="A990" s="24"/>
      <c r="B990" s="25"/>
      <c r="C990" s="25"/>
      <c r="D990" s="24"/>
    </row>
    <row r="991" spans="1:4" ht="15.75" customHeight="1">
      <c r="A991" s="24"/>
      <c r="B991" s="25"/>
      <c r="C991" s="25"/>
      <c r="D991" s="24"/>
    </row>
    <row r="992" spans="1:4" ht="15.75" customHeight="1">
      <c r="A992" s="24"/>
      <c r="B992" s="25"/>
      <c r="C992" s="25"/>
      <c r="D992" s="24"/>
    </row>
    <row r="993" spans="1:4" ht="15.75" customHeight="1">
      <c r="A993" s="24"/>
      <c r="B993" s="25"/>
      <c r="C993" s="25"/>
      <c r="D993" s="24"/>
    </row>
    <row r="994" spans="1:4" ht="15.75" customHeight="1">
      <c r="A994" s="24"/>
      <c r="B994" s="25"/>
      <c r="C994" s="25"/>
      <c r="D994" s="24"/>
    </row>
    <row r="995" spans="1:4" ht="15.75" customHeight="1">
      <c r="A995" s="24"/>
      <c r="B995" s="25"/>
      <c r="C995" s="25"/>
      <c r="D995" s="24"/>
    </row>
    <row r="996" spans="1:4" ht="15.75" customHeight="1">
      <c r="A996" s="24"/>
      <c r="B996" s="25"/>
      <c r="C996" s="25"/>
      <c r="D996" s="24"/>
    </row>
    <row r="997" spans="1:4" ht="15.75" customHeight="1">
      <c r="A997" s="24"/>
      <c r="B997" s="25"/>
      <c r="C997" s="25"/>
      <c r="D997" s="24"/>
    </row>
    <row r="998" spans="1:4" ht="15.75" customHeight="1">
      <c r="A998" s="24"/>
      <c r="B998" s="25"/>
      <c r="C998" s="25"/>
      <c r="D998" s="24"/>
    </row>
    <row r="999" spans="1:4" ht="15.75" customHeight="1">
      <c r="A999" s="24"/>
      <c r="B999" s="25"/>
      <c r="C999" s="25"/>
      <c r="D999" s="24"/>
    </row>
    <row r="1000" spans="1:4" ht="15.75" customHeight="1">
      <c r="A1000" s="24"/>
      <c r="B1000" s="25"/>
      <c r="C1000" s="25"/>
      <c r="D1000" s="24"/>
    </row>
    <row r="1001" spans="1:4" ht="15.75" customHeight="1">
      <c r="A1001" s="24"/>
      <c r="B1001" s="25"/>
      <c r="C1001" s="25"/>
      <c r="D1001" s="24"/>
    </row>
  </sheetData>
  <mergeCells count="88">
    <mergeCell ref="A108:C108"/>
    <mergeCell ref="A109:D109"/>
    <mergeCell ref="B103:C103"/>
    <mergeCell ref="B104:C104"/>
    <mergeCell ref="B105:C105"/>
    <mergeCell ref="B106:C106"/>
    <mergeCell ref="B107:C107"/>
    <mergeCell ref="B68:C68"/>
    <mergeCell ref="A69:C69"/>
    <mergeCell ref="A70:D70"/>
    <mergeCell ref="B102:C102"/>
    <mergeCell ref="A98:C98"/>
    <mergeCell ref="A99:D99"/>
    <mergeCell ref="A100:D100"/>
    <mergeCell ref="B101:C101"/>
    <mergeCell ref="A110:D110"/>
    <mergeCell ref="B114:D114"/>
    <mergeCell ref="A119:B119"/>
    <mergeCell ref="A120:D120"/>
    <mergeCell ref="A121:D121"/>
    <mergeCell ref="B122:C122"/>
    <mergeCell ref="A130:C130"/>
    <mergeCell ref="A131:C131"/>
    <mergeCell ref="A132:C132"/>
    <mergeCell ref="B123:C123"/>
    <mergeCell ref="B124:C124"/>
    <mergeCell ref="B125:C125"/>
    <mergeCell ref="B126:C126"/>
    <mergeCell ref="B127:C127"/>
    <mergeCell ref="A128:C128"/>
    <mergeCell ref="B129:C129"/>
    <mergeCell ref="A6:D6"/>
    <mergeCell ref="A7:D7"/>
    <mergeCell ref="A8:D8"/>
    <mergeCell ref="A9:D9"/>
    <mergeCell ref="B10:C10"/>
    <mergeCell ref="B11:C11"/>
    <mergeCell ref="B12:C12"/>
    <mergeCell ref="B13:C13"/>
    <mergeCell ref="A14:D14"/>
    <mergeCell ref="A15:B15"/>
    <mergeCell ref="A16:B16"/>
    <mergeCell ref="A17:D17"/>
    <mergeCell ref="A18:D18"/>
    <mergeCell ref="A19:D19"/>
    <mergeCell ref="B20:C20"/>
    <mergeCell ref="B21:C21"/>
    <mergeCell ref="B22:C22"/>
    <mergeCell ref="B23:C23"/>
    <mergeCell ref="B24:C24"/>
    <mergeCell ref="A25:D25"/>
    <mergeCell ref="A26:D26"/>
    <mergeCell ref="B27:C27"/>
    <mergeCell ref="B28:C28"/>
    <mergeCell ref="B29:C29"/>
    <mergeCell ref="B30:C30"/>
    <mergeCell ref="B31:C31"/>
    <mergeCell ref="B32:C32"/>
    <mergeCell ref="B33:C33"/>
    <mergeCell ref="A34:C34"/>
    <mergeCell ref="A35:D35"/>
    <mergeCell ref="A36:D36"/>
    <mergeCell ref="A37:D37"/>
    <mergeCell ref="A41:B41"/>
    <mergeCell ref="A42:D42"/>
    <mergeCell ref="A52:B52"/>
    <mergeCell ref="A53:D53"/>
    <mergeCell ref="B57:C57"/>
    <mergeCell ref="B59:C59"/>
    <mergeCell ref="B61:C61"/>
    <mergeCell ref="A63:C63"/>
    <mergeCell ref="B62:C62"/>
    <mergeCell ref="A64:D64"/>
    <mergeCell ref="B65:C65"/>
    <mergeCell ref="B95:C95"/>
    <mergeCell ref="B96:C96"/>
    <mergeCell ref="B97:C97"/>
    <mergeCell ref="A89:B89"/>
    <mergeCell ref="A90:D90"/>
    <mergeCell ref="A93:B93"/>
    <mergeCell ref="A94:D94"/>
    <mergeCell ref="A71:D71"/>
    <mergeCell ref="A79:B79"/>
    <mergeCell ref="A80:D80"/>
    <mergeCell ref="A81:D81"/>
    <mergeCell ref="A82:D82"/>
    <mergeCell ref="B66:C66"/>
    <mergeCell ref="B67:C67"/>
  </mergeCells>
  <pageMargins left="0.511811024" right="0.511811024" top="0.78740157499999996" bottom="0.78740157499999996" header="0" footer="0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D3EC4-49FA-4F7C-952C-6AC35429B261}">
  <dimension ref="A1:H24"/>
  <sheetViews>
    <sheetView workbookViewId="0">
      <selection activeCell="A12" sqref="A12"/>
    </sheetView>
  </sheetViews>
  <sheetFormatPr defaultRowHeight="15"/>
  <cols>
    <col min="1" max="1" width="17.7109375" customWidth="1"/>
    <col min="2" max="2" width="27.85546875" customWidth="1"/>
    <col min="3" max="3" width="29.140625" customWidth="1"/>
    <col min="4" max="4" width="27.85546875" customWidth="1"/>
    <col min="5" max="5" width="29" customWidth="1"/>
    <col min="6" max="6" width="24.140625" customWidth="1"/>
    <col min="7" max="7" width="39.5703125" customWidth="1"/>
  </cols>
  <sheetData>
    <row r="1" spans="1:8">
      <c r="A1" s="144"/>
      <c r="B1" s="144"/>
      <c r="C1" s="144"/>
      <c r="D1" s="144"/>
      <c r="E1" s="144"/>
      <c r="F1" s="144"/>
      <c r="G1" s="144"/>
    </row>
    <row r="2" spans="1:8">
      <c r="A2" s="144"/>
      <c r="B2" s="144"/>
      <c r="C2" s="144"/>
      <c r="D2" s="144"/>
      <c r="E2" s="144"/>
      <c r="F2" s="144"/>
      <c r="G2" s="144"/>
    </row>
    <row r="3" spans="1:8">
      <c r="A3" s="144"/>
      <c r="B3" s="144"/>
      <c r="C3" s="144"/>
      <c r="D3" s="144"/>
      <c r="E3" s="144"/>
      <c r="F3" s="144"/>
      <c r="G3" s="144"/>
    </row>
    <row r="4" spans="1:8">
      <c r="A4" s="144"/>
      <c r="B4" s="144"/>
      <c r="C4" s="144"/>
      <c r="D4" s="144"/>
      <c r="E4" s="144"/>
      <c r="F4" s="144"/>
      <c r="G4" s="144"/>
    </row>
    <row r="5" spans="1:8" ht="24.75" customHeight="1">
      <c r="A5" s="174"/>
      <c r="B5" s="174"/>
      <c r="C5" s="174"/>
      <c r="D5" s="174"/>
      <c r="E5" s="174"/>
      <c r="F5" s="174"/>
      <c r="G5" s="174"/>
    </row>
    <row r="6" spans="1:8">
      <c r="A6" s="150" t="s">
        <v>1</v>
      </c>
      <c r="B6" s="150"/>
      <c r="C6" s="150"/>
      <c r="D6" s="150"/>
      <c r="E6" s="150"/>
      <c r="F6" s="150"/>
      <c r="G6" s="150"/>
      <c r="H6" s="81"/>
    </row>
    <row r="7" spans="1:8">
      <c r="A7" s="172" t="s">
        <v>2</v>
      </c>
      <c r="B7" s="172"/>
      <c r="C7" s="172"/>
      <c r="D7" s="172"/>
      <c r="E7" s="172"/>
      <c r="F7" s="172"/>
      <c r="G7" s="172"/>
      <c r="H7" s="81"/>
    </row>
    <row r="8" spans="1:8">
      <c r="A8" s="173" t="s">
        <v>149</v>
      </c>
      <c r="B8" s="173"/>
      <c r="C8" s="173"/>
      <c r="D8" s="173"/>
      <c r="E8" s="173"/>
      <c r="F8" s="173"/>
      <c r="G8" s="173"/>
      <c r="H8" s="81"/>
    </row>
    <row r="9" spans="1:8" ht="30.75">
      <c r="A9" s="137" t="s">
        <v>150</v>
      </c>
      <c r="B9" s="137" t="s">
        <v>151</v>
      </c>
      <c r="C9" s="137" t="s">
        <v>152</v>
      </c>
      <c r="D9" s="137" t="s">
        <v>31</v>
      </c>
      <c r="E9" s="137" t="s">
        <v>153</v>
      </c>
      <c r="F9" s="137" t="s">
        <v>154</v>
      </c>
      <c r="G9" s="137" t="s">
        <v>155</v>
      </c>
    </row>
    <row r="10" spans="1:8">
      <c r="A10" s="138">
        <v>16.149999999999999</v>
      </c>
      <c r="B10" s="138">
        <f>A10*2</f>
        <v>32.299999999999997</v>
      </c>
      <c r="C10" s="139">
        <v>21</v>
      </c>
      <c r="D10" s="139">
        <v>17</v>
      </c>
      <c r="E10" s="138">
        <f>B10*C10</f>
        <v>678.3</v>
      </c>
      <c r="F10" s="138">
        <f>E10*D10</f>
        <v>11531.099999999999</v>
      </c>
      <c r="G10" s="140">
        <f>F10*12</f>
        <v>138373.19999999998</v>
      </c>
      <c r="H10" s="81"/>
    </row>
    <row r="11" spans="1:8">
      <c r="A11" s="130"/>
      <c r="B11" s="130"/>
      <c r="C11" s="130"/>
      <c r="D11" s="130"/>
      <c r="E11" s="131"/>
      <c r="F11" s="130"/>
      <c r="G11" s="130"/>
    </row>
    <row r="12" spans="1:8">
      <c r="A12" s="129"/>
      <c r="B12" s="129"/>
      <c r="C12" s="129"/>
      <c r="D12" s="129"/>
      <c r="E12" s="129"/>
      <c r="F12" s="129"/>
      <c r="G12" s="129"/>
    </row>
    <row r="13" spans="1:8">
      <c r="A13" s="129"/>
      <c r="B13" s="129"/>
      <c r="C13" s="129"/>
      <c r="D13" s="129"/>
      <c r="E13" s="129"/>
      <c r="F13" s="129"/>
      <c r="G13" s="129"/>
    </row>
    <row r="14" spans="1:8">
      <c r="A14" s="129"/>
      <c r="B14" s="129"/>
      <c r="C14" s="129"/>
      <c r="D14" s="129"/>
      <c r="E14" s="129"/>
      <c r="F14" s="129"/>
      <c r="G14" s="129"/>
    </row>
    <row r="15" spans="1:8">
      <c r="A15" s="129"/>
      <c r="B15" s="129"/>
      <c r="C15" s="129"/>
      <c r="D15" s="129"/>
      <c r="E15" s="129"/>
      <c r="F15" s="129"/>
      <c r="G15" s="129"/>
    </row>
    <row r="16" spans="1:8">
      <c r="A16" s="129"/>
      <c r="B16" s="129"/>
      <c r="C16" s="129"/>
      <c r="D16" s="129"/>
      <c r="E16" s="129"/>
      <c r="F16" s="129"/>
      <c r="G16" s="129"/>
    </row>
    <row r="17" spans="1:7">
      <c r="A17" s="129"/>
      <c r="B17" s="129"/>
      <c r="C17" s="129"/>
      <c r="D17" s="129"/>
      <c r="E17" s="129"/>
      <c r="F17" s="129"/>
      <c r="G17" s="129"/>
    </row>
    <row r="18" spans="1:7">
      <c r="A18" s="129"/>
      <c r="B18" s="129"/>
      <c r="C18" s="129"/>
      <c r="D18" s="129"/>
      <c r="E18" s="129"/>
      <c r="F18" s="129"/>
      <c r="G18" s="129"/>
    </row>
    <row r="19" spans="1:7">
      <c r="A19" s="129"/>
      <c r="B19" s="129"/>
      <c r="C19" s="129"/>
      <c r="D19" s="129"/>
      <c r="E19" s="129"/>
      <c r="F19" s="129"/>
      <c r="G19" s="129"/>
    </row>
    <row r="20" spans="1:7">
      <c r="A20" s="129"/>
      <c r="B20" s="129"/>
      <c r="C20" s="129"/>
      <c r="D20" s="129"/>
      <c r="E20" s="129"/>
      <c r="F20" s="129"/>
      <c r="G20" s="129"/>
    </row>
    <row r="21" spans="1:7">
      <c r="A21" s="129"/>
      <c r="B21" s="129"/>
      <c r="C21" s="129"/>
      <c r="D21" s="129"/>
      <c r="E21" s="129"/>
      <c r="F21" s="129"/>
      <c r="G21" s="129"/>
    </row>
    <row r="22" spans="1:7">
      <c r="A22" s="129"/>
      <c r="B22" s="129"/>
      <c r="C22" s="129"/>
      <c r="D22" s="129"/>
      <c r="E22" s="129"/>
      <c r="F22" s="129"/>
      <c r="G22" s="129"/>
    </row>
    <row r="23" spans="1:7">
      <c r="A23" s="129"/>
      <c r="B23" s="129"/>
      <c r="C23" s="129"/>
      <c r="D23" s="129"/>
      <c r="E23" s="129"/>
      <c r="F23" s="129"/>
      <c r="G23" s="129"/>
    </row>
    <row r="24" spans="1:7">
      <c r="A24" s="129"/>
      <c r="B24" s="129"/>
      <c r="C24" s="129"/>
      <c r="D24" s="129"/>
      <c r="E24" s="129"/>
      <c r="F24" s="129"/>
      <c r="G24" s="129"/>
    </row>
  </sheetData>
  <mergeCells count="4">
    <mergeCell ref="A6:G6"/>
    <mergeCell ref="A7:G7"/>
    <mergeCell ref="A8:G8"/>
    <mergeCell ref="A1:G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00"/>
  <sheetViews>
    <sheetView showGridLines="0" topLeftCell="A6" workbookViewId="0">
      <selection activeCell="A28" sqref="A28"/>
    </sheetView>
  </sheetViews>
  <sheetFormatPr defaultColWidth="14.42578125" defaultRowHeight="15" customHeight="1"/>
  <cols>
    <col min="1" max="1" width="12.7109375" customWidth="1"/>
    <col min="2" max="2" width="54.140625" customWidth="1"/>
    <col min="3" max="3" width="6.85546875" customWidth="1"/>
    <col min="4" max="6" width="14.5703125" customWidth="1"/>
    <col min="7" max="7" width="18.140625" customWidth="1"/>
    <col min="8" max="8" width="15.5703125" customWidth="1"/>
    <col min="9" max="9" width="16.5703125" customWidth="1"/>
    <col min="10" max="10" width="17.5703125" customWidth="1"/>
    <col min="11" max="11" width="8.7109375" customWidth="1"/>
    <col min="12" max="12" width="67" customWidth="1"/>
    <col min="13" max="26" width="8.7109375" customWidth="1"/>
  </cols>
  <sheetData>
    <row r="1" spans="1:12">
      <c r="A1" s="75"/>
      <c r="B1" s="75"/>
      <c r="C1" s="75"/>
      <c r="D1" s="75"/>
      <c r="E1" s="75"/>
      <c r="F1" s="75"/>
      <c r="G1" s="76"/>
      <c r="H1" s="76"/>
      <c r="I1" s="76"/>
      <c r="J1" s="30"/>
      <c r="K1" s="30"/>
    </row>
    <row r="2" spans="1:12">
      <c r="A2" s="75"/>
      <c r="B2" s="75"/>
      <c r="C2" s="75"/>
      <c r="D2" s="75"/>
      <c r="E2" s="75"/>
      <c r="F2" s="75"/>
      <c r="G2" s="76"/>
      <c r="H2" s="76"/>
      <c r="I2" s="76"/>
      <c r="J2" s="30"/>
      <c r="K2" s="30"/>
    </row>
    <row r="3" spans="1:12">
      <c r="A3" s="75"/>
      <c r="B3" s="75"/>
      <c r="C3" s="75"/>
      <c r="D3" s="75"/>
      <c r="E3" s="75"/>
      <c r="F3" s="144" t="s">
        <v>138</v>
      </c>
      <c r="G3" s="190"/>
      <c r="H3" s="190"/>
      <c r="I3" s="190"/>
      <c r="J3" s="190"/>
      <c r="K3" s="190"/>
    </row>
    <row r="4" spans="1:12">
      <c r="A4" s="75"/>
      <c r="B4" s="75"/>
      <c r="C4" s="75"/>
      <c r="D4" s="75"/>
      <c r="E4" s="75"/>
      <c r="F4" s="75"/>
      <c r="G4" s="76"/>
      <c r="H4" s="76"/>
      <c r="I4" s="76"/>
      <c r="J4" s="30"/>
      <c r="K4" s="30"/>
    </row>
    <row r="5" spans="1:12">
      <c r="A5" s="75"/>
      <c r="B5" s="77"/>
      <c r="C5" s="75"/>
      <c r="D5" s="75"/>
      <c r="E5" s="75"/>
      <c r="F5" s="75"/>
      <c r="G5" s="76"/>
      <c r="H5" s="76"/>
      <c r="I5" s="76"/>
      <c r="J5" s="30"/>
      <c r="K5" s="30"/>
    </row>
    <row r="6" spans="1:12">
      <c r="A6" s="75"/>
      <c r="B6" s="77"/>
      <c r="C6" s="75"/>
      <c r="D6" s="75"/>
      <c r="E6" s="75"/>
      <c r="F6" s="75"/>
      <c r="G6" s="76"/>
      <c r="H6" s="76"/>
      <c r="I6" s="76"/>
      <c r="J6" s="30"/>
      <c r="K6" s="30"/>
    </row>
    <row r="7" spans="1:12">
      <c r="A7" s="75"/>
      <c r="B7" s="77"/>
      <c r="C7" s="75"/>
      <c r="D7" s="75"/>
      <c r="E7" s="75"/>
      <c r="F7" s="75"/>
      <c r="G7" s="76"/>
      <c r="H7" s="76"/>
      <c r="I7" s="76"/>
      <c r="J7" s="30"/>
      <c r="K7" s="30"/>
    </row>
    <row r="8" spans="1:12">
      <c r="A8" s="145" t="s">
        <v>16</v>
      </c>
      <c r="B8" s="186"/>
      <c r="C8" s="186"/>
      <c r="D8" s="186"/>
      <c r="E8" s="186"/>
      <c r="F8" s="186"/>
      <c r="G8" s="186"/>
      <c r="H8" s="186"/>
      <c r="I8" s="186"/>
      <c r="J8" s="187"/>
      <c r="K8" s="30"/>
    </row>
    <row r="9" spans="1:12">
      <c r="A9" s="145" t="s">
        <v>1</v>
      </c>
      <c r="B9" s="186"/>
      <c r="C9" s="186"/>
      <c r="D9" s="186"/>
      <c r="E9" s="186"/>
      <c r="F9" s="186"/>
      <c r="G9" s="186"/>
      <c r="H9" s="186"/>
      <c r="I9" s="186"/>
      <c r="J9" s="187"/>
      <c r="K9" s="30"/>
    </row>
    <row r="10" spans="1:12">
      <c r="A10" s="146" t="s">
        <v>2</v>
      </c>
      <c r="B10" s="186"/>
      <c r="C10" s="186"/>
      <c r="D10" s="186"/>
      <c r="E10" s="186"/>
      <c r="F10" s="186"/>
      <c r="G10" s="186"/>
      <c r="H10" s="186"/>
      <c r="I10" s="186"/>
      <c r="J10" s="187"/>
      <c r="K10" s="30"/>
    </row>
    <row r="11" spans="1:12" ht="42" customHeight="1">
      <c r="A11" s="31" t="s">
        <v>156</v>
      </c>
      <c r="B11" s="31" t="s">
        <v>157</v>
      </c>
      <c r="C11" s="31" t="s">
        <v>158</v>
      </c>
      <c r="D11" s="31" t="s">
        <v>159</v>
      </c>
      <c r="E11" s="31" t="s">
        <v>160</v>
      </c>
      <c r="F11" s="31" t="s">
        <v>161</v>
      </c>
      <c r="G11" s="32" t="s">
        <v>162</v>
      </c>
      <c r="H11" s="32" t="s">
        <v>163</v>
      </c>
      <c r="I11" s="32" t="s">
        <v>164</v>
      </c>
      <c r="J11" s="32" t="s">
        <v>165</v>
      </c>
      <c r="K11" s="30"/>
      <c r="L11" s="33"/>
    </row>
    <row r="12" spans="1:12" ht="25.5">
      <c r="A12" s="177" t="s">
        <v>166</v>
      </c>
      <c r="B12" s="34" t="s">
        <v>167</v>
      </c>
      <c r="C12" s="40">
        <v>2</v>
      </c>
      <c r="D12" s="35">
        <v>61.9</v>
      </c>
      <c r="E12" s="35">
        <v>63.16</v>
      </c>
      <c r="F12" s="35">
        <v>69</v>
      </c>
      <c r="G12" s="35">
        <f t="shared" ref="G12:G18" si="0">AVERAGE(D12:F12)</f>
        <v>64.686666666666667</v>
      </c>
      <c r="H12" s="43">
        <f t="shared" ref="H12:H18" si="1">G12*C12</f>
        <v>129.37333333333333</v>
      </c>
      <c r="I12" s="43">
        <f>(H12*2)</f>
        <v>258.74666666666667</v>
      </c>
      <c r="J12" s="43">
        <f>I12/12</f>
        <v>21.562222222222221</v>
      </c>
      <c r="K12" s="30"/>
    </row>
    <row r="13" spans="1:12">
      <c r="A13" s="191"/>
      <c r="B13" s="34" t="s">
        <v>168</v>
      </c>
      <c r="C13" s="40">
        <v>2</v>
      </c>
      <c r="D13" s="35">
        <v>55</v>
      </c>
      <c r="E13" s="35">
        <v>56</v>
      </c>
      <c r="F13" s="35">
        <v>60</v>
      </c>
      <c r="G13" s="35">
        <f t="shared" si="0"/>
        <v>57</v>
      </c>
      <c r="H13" s="43">
        <f t="shared" si="1"/>
        <v>114</v>
      </c>
      <c r="I13" s="43">
        <f t="shared" ref="I13:I18" si="2">(H13*2)</f>
        <v>228</v>
      </c>
      <c r="J13" s="43">
        <f t="shared" ref="J13:J18" si="3">I13/12</f>
        <v>19</v>
      </c>
      <c r="K13" s="30"/>
    </row>
    <row r="14" spans="1:12">
      <c r="A14" s="191"/>
      <c r="B14" s="34" t="s">
        <v>169</v>
      </c>
      <c r="C14" s="40">
        <v>1</v>
      </c>
      <c r="D14" s="35">
        <v>45</v>
      </c>
      <c r="E14" s="35">
        <v>50.99</v>
      </c>
      <c r="F14" s="35">
        <v>60.65</v>
      </c>
      <c r="G14" s="35">
        <f t="shared" si="0"/>
        <v>52.213333333333338</v>
      </c>
      <c r="H14" s="43">
        <f t="shared" si="1"/>
        <v>52.213333333333338</v>
      </c>
      <c r="I14" s="43">
        <f t="shared" si="2"/>
        <v>104.42666666666668</v>
      </c>
      <c r="J14" s="43">
        <f t="shared" si="3"/>
        <v>8.7022222222222236</v>
      </c>
      <c r="K14" s="30"/>
    </row>
    <row r="15" spans="1:12" ht="34.5" customHeight="1">
      <c r="A15" s="191"/>
      <c r="B15" s="34" t="s">
        <v>170</v>
      </c>
      <c r="C15" s="40">
        <v>1</v>
      </c>
      <c r="D15" s="35">
        <v>133.6</v>
      </c>
      <c r="E15" s="35">
        <v>144</v>
      </c>
      <c r="F15" s="35">
        <v>153.69999999999999</v>
      </c>
      <c r="G15" s="35">
        <f t="shared" si="0"/>
        <v>143.76666666666668</v>
      </c>
      <c r="H15" s="43">
        <f t="shared" si="1"/>
        <v>143.76666666666668</v>
      </c>
      <c r="I15" s="43">
        <f t="shared" si="2"/>
        <v>287.53333333333336</v>
      </c>
      <c r="J15" s="43">
        <f t="shared" si="3"/>
        <v>23.961111111111112</v>
      </c>
      <c r="K15" s="30"/>
    </row>
    <row r="16" spans="1:12">
      <c r="A16" s="191"/>
      <c r="B16" s="34" t="s">
        <v>171</v>
      </c>
      <c r="C16" s="40">
        <v>2</v>
      </c>
      <c r="D16" s="35">
        <v>14.99</v>
      </c>
      <c r="E16" s="35">
        <v>15.16</v>
      </c>
      <c r="F16" s="35">
        <v>20</v>
      </c>
      <c r="G16" s="35">
        <f t="shared" si="0"/>
        <v>16.716666666666665</v>
      </c>
      <c r="H16" s="43">
        <f t="shared" si="1"/>
        <v>33.43333333333333</v>
      </c>
      <c r="I16" s="43">
        <f t="shared" si="2"/>
        <v>66.86666666666666</v>
      </c>
      <c r="J16" s="43">
        <f t="shared" si="3"/>
        <v>5.572222222222222</v>
      </c>
      <c r="K16" s="30"/>
    </row>
    <row r="17" spans="1:12">
      <c r="A17" s="192"/>
      <c r="B17" s="34" t="s">
        <v>172</v>
      </c>
      <c r="C17" s="40">
        <v>2</v>
      </c>
      <c r="D17" s="35">
        <v>68.45</v>
      </c>
      <c r="E17" s="35">
        <v>74.989999999999995</v>
      </c>
      <c r="F17" s="35">
        <v>77</v>
      </c>
      <c r="G17" s="35">
        <f t="shared" si="0"/>
        <v>73.48</v>
      </c>
      <c r="H17" s="43">
        <f t="shared" si="1"/>
        <v>146.96</v>
      </c>
      <c r="I17" s="43">
        <f t="shared" si="2"/>
        <v>293.92</v>
      </c>
      <c r="J17" s="43">
        <f t="shared" si="3"/>
        <v>24.493333333333336</v>
      </c>
      <c r="K17" s="30"/>
    </row>
    <row r="18" spans="1:12">
      <c r="A18" s="36"/>
      <c r="B18" s="34" t="s">
        <v>173</v>
      </c>
      <c r="C18" s="40">
        <v>2</v>
      </c>
      <c r="D18" s="35">
        <v>66.27</v>
      </c>
      <c r="E18" s="35">
        <v>74.989999999999995</v>
      </c>
      <c r="F18" s="35">
        <v>78</v>
      </c>
      <c r="G18" s="35">
        <f t="shared" si="0"/>
        <v>73.086666666666659</v>
      </c>
      <c r="H18" s="43">
        <f t="shared" si="1"/>
        <v>146.17333333333332</v>
      </c>
      <c r="I18" s="43">
        <f t="shared" si="2"/>
        <v>292.34666666666664</v>
      </c>
      <c r="J18" s="43">
        <f t="shared" si="3"/>
        <v>24.362222222222218</v>
      </c>
      <c r="K18" s="30"/>
    </row>
    <row r="19" spans="1:12">
      <c r="A19" s="175" t="s">
        <v>174</v>
      </c>
      <c r="B19" s="187"/>
      <c r="C19" s="37"/>
      <c r="D19" s="38"/>
      <c r="E19" s="38"/>
      <c r="F19" s="38"/>
      <c r="G19" s="38"/>
      <c r="H19" s="38">
        <f>SUM(H12:H18)</f>
        <v>765.92</v>
      </c>
      <c r="I19" s="38">
        <f>SUM(I12:I18)</f>
        <v>1531.84</v>
      </c>
      <c r="J19" s="38">
        <f>SUM(J12:J18)</f>
        <v>127.65333333333334</v>
      </c>
      <c r="K19" s="30"/>
    </row>
    <row r="20" spans="1:12" ht="30.75" customHeight="1">
      <c r="A20" s="177" t="s">
        <v>175</v>
      </c>
      <c r="B20" s="34" t="s">
        <v>176</v>
      </c>
      <c r="C20" s="40">
        <v>2</v>
      </c>
      <c r="D20" s="35">
        <v>324.17</v>
      </c>
      <c r="E20" s="35">
        <v>328.99</v>
      </c>
      <c r="F20" s="35">
        <v>419</v>
      </c>
      <c r="G20" s="35">
        <f t="shared" ref="G20:G26" si="4">AVERAGE(D20:F20)</f>
        <v>357.38666666666671</v>
      </c>
      <c r="H20" s="43">
        <f>G20*C20</f>
        <v>714.77333333333343</v>
      </c>
      <c r="I20" s="43">
        <f t="shared" ref="I20:I26" si="5">H20*2</f>
        <v>1429.5466666666669</v>
      </c>
      <c r="J20" s="43">
        <f t="shared" ref="J20:J26" si="6">I20/12</f>
        <v>119.12888888888891</v>
      </c>
      <c r="K20" s="30"/>
      <c r="L20" s="86"/>
    </row>
    <row r="21" spans="1:12" ht="21.75" customHeight="1">
      <c r="A21" s="191"/>
      <c r="B21" s="34" t="s">
        <v>177</v>
      </c>
      <c r="C21" s="40">
        <v>3</v>
      </c>
      <c r="D21" s="35">
        <v>74.8</v>
      </c>
      <c r="E21" s="35">
        <v>74.98</v>
      </c>
      <c r="F21" s="35">
        <v>79</v>
      </c>
      <c r="G21" s="35">
        <f t="shared" si="4"/>
        <v>76.260000000000005</v>
      </c>
      <c r="H21" s="43">
        <f t="shared" ref="H21:H26" si="7">G21*C21</f>
        <v>228.78000000000003</v>
      </c>
      <c r="I21" s="43">
        <f t="shared" si="5"/>
        <v>457.56000000000006</v>
      </c>
      <c r="J21" s="43">
        <f t="shared" si="6"/>
        <v>38.130000000000003</v>
      </c>
      <c r="K21" s="30"/>
    </row>
    <row r="22" spans="1:12" ht="28.5" customHeight="1">
      <c r="A22" s="191"/>
      <c r="B22" s="34" t="s">
        <v>178</v>
      </c>
      <c r="C22" s="40">
        <v>2</v>
      </c>
      <c r="D22" s="35">
        <v>111.84</v>
      </c>
      <c r="E22" s="35">
        <v>119.8</v>
      </c>
      <c r="F22" s="35">
        <v>120</v>
      </c>
      <c r="G22" s="35">
        <f t="shared" si="4"/>
        <v>117.21333333333332</v>
      </c>
      <c r="H22" s="43">
        <f t="shared" si="7"/>
        <v>234.42666666666665</v>
      </c>
      <c r="I22" s="43">
        <f t="shared" si="5"/>
        <v>468.8533333333333</v>
      </c>
      <c r="J22" s="43">
        <f t="shared" si="6"/>
        <v>39.071111111111108</v>
      </c>
      <c r="K22" s="30"/>
    </row>
    <row r="23" spans="1:12" ht="15.75" customHeight="1">
      <c r="A23" s="191"/>
      <c r="B23" s="34" t="s">
        <v>179</v>
      </c>
      <c r="C23" s="40">
        <v>2</v>
      </c>
      <c r="D23" s="35">
        <v>17</v>
      </c>
      <c r="E23" s="35">
        <v>18</v>
      </c>
      <c r="F23" s="35">
        <v>40</v>
      </c>
      <c r="G23" s="35">
        <f t="shared" si="4"/>
        <v>25</v>
      </c>
      <c r="H23" s="43">
        <f t="shared" si="7"/>
        <v>50</v>
      </c>
      <c r="I23" s="43">
        <f t="shared" si="5"/>
        <v>100</v>
      </c>
      <c r="J23" s="43">
        <f t="shared" si="6"/>
        <v>8.3333333333333339</v>
      </c>
      <c r="K23" s="30"/>
    </row>
    <row r="24" spans="1:12" ht="33" customHeight="1">
      <c r="A24" s="191"/>
      <c r="B24" s="34" t="s">
        <v>180</v>
      </c>
      <c r="C24" s="40">
        <v>1</v>
      </c>
      <c r="D24" s="35">
        <v>139.88999999999999</v>
      </c>
      <c r="E24" s="35">
        <v>180</v>
      </c>
      <c r="F24" s="35">
        <v>189.9</v>
      </c>
      <c r="G24" s="35">
        <f t="shared" si="4"/>
        <v>169.92999999999998</v>
      </c>
      <c r="H24" s="43">
        <f t="shared" si="7"/>
        <v>169.92999999999998</v>
      </c>
      <c r="I24" s="43">
        <f t="shared" si="5"/>
        <v>339.85999999999996</v>
      </c>
      <c r="J24" s="43">
        <f t="shared" si="6"/>
        <v>28.321666666666662</v>
      </c>
      <c r="K24" s="30"/>
    </row>
    <row r="25" spans="1:12" ht="15.75" customHeight="1">
      <c r="A25" s="191"/>
      <c r="B25" s="34" t="s">
        <v>181</v>
      </c>
      <c r="C25" s="40">
        <v>3</v>
      </c>
      <c r="D25" s="35">
        <v>10.49</v>
      </c>
      <c r="E25" s="35">
        <v>10.95</v>
      </c>
      <c r="F25" s="35">
        <v>21</v>
      </c>
      <c r="G25" s="35">
        <f t="shared" si="4"/>
        <v>14.146666666666667</v>
      </c>
      <c r="H25" s="43">
        <f t="shared" si="7"/>
        <v>42.44</v>
      </c>
      <c r="I25" s="43">
        <f t="shared" si="5"/>
        <v>84.88</v>
      </c>
      <c r="J25" s="43">
        <f t="shared" si="6"/>
        <v>7.0733333333333333</v>
      </c>
      <c r="K25" s="30"/>
    </row>
    <row r="26" spans="1:12" ht="15.75" customHeight="1">
      <c r="A26" s="192"/>
      <c r="B26" s="34" t="s">
        <v>169</v>
      </c>
      <c r="C26" s="40">
        <v>1</v>
      </c>
      <c r="D26" s="35">
        <v>45</v>
      </c>
      <c r="E26" s="35">
        <v>50.99</v>
      </c>
      <c r="F26" s="35">
        <v>60.65</v>
      </c>
      <c r="G26" s="35">
        <f t="shared" si="4"/>
        <v>52.213333333333338</v>
      </c>
      <c r="H26" s="43">
        <f t="shared" si="7"/>
        <v>52.213333333333338</v>
      </c>
      <c r="I26" s="43">
        <f t="shared" si="5"/>
        <v>104.42666666666668</v>
      </c>
      <c r="J26" s="43">
        <f t="shared" si="6"/>
        <v>8.7022222222222236</v>
      </c>
      <c r="K26" s="30"/>
    </row>
    <row r="27" spans="1:12" ht="15.75" customHeight="1">
      <c r="A27" s="175" t="s">
        <v>174</v>
      </c>
      <c r="B27" s="187"/>
      <c r="C27" s="37"/>
      <c r="D27" s="37"/>
      <c r="E27" s="37"/>
      <c r="F27" s="37"/>
      <c r="G27" s="38"/>
      <c r="H27" s="38">
        <f>SUM(H20:H26)</f>
        <v>1492.5633333333337</v>
      </c>
      <c r="I27" s="38">
        <f>SUM(I20:I26)</f>
        <v>2985.1266666666675</v>
      </c>
      <c r="J27" s="38">
        <f>SUM(J20:J26)</f>
        <v>248.76055555555558</v>
      </c>
      <c r="K27" s="30"/>
      <c r="L27" s="86"/>
    </row>
    <row r="28" spans="1:12" ht="69.75" customHeight="1">
      <c r="A28" s="176" t="s">
        <v>182</v>
      </c>
      <c r="B28" s="186"/>
      <c r="C28" s="186"/>
      <c r="D28" s="186"/>
      <c r="E28" s="186"/>
      <c r="F28" s="186"/>
      <c r="G28" s="186"/>
      <c r="H28" s="186"/>
      <c r="I28" s="186"/>
      <c r="J28" s="187"/>
      <c r="K28" s="30"/>
    </row>
    <row r="29" spans="1:12" ht="15.75" customHeight="1"/>
    <row r="30" spans="1:12" ht="15.75" customHeight="1"/>
    <row r="31" spans="1:12" ht="15.75" customHeight="1"/>
    <row r="32" spans="1:1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A27:B27"/>
    <mergeCell ref="A28:J28"/>
    <mergeCell ref="F3:K3"/>
    <mergeCell ref="A8:J8"/>
    <mergeCell ref="A9:J9"/>
    <mergeCell ref="A10:J10"/>
    <mergeCell ref="A12:A17"/>
    <mergeCell ref="A19:B19"/>
    <mergeCell ref="A20:A26"/>
  </mergeCells>
  <pageMargins left="0.511811024" right="0.511811024" top="0.78740157499999996" bottom="0.78740157499999996" header="0" footer="0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001"/>
  <sheetViews>
    <sheetView showGridLines="0" topLeftCell="A10" workbookViewId="0">
      <selection activeCell="J38" sqref="J38"/>
    </sheetView>
  </sheetViews>
  <sheetFormatPr defaultColWidth="14.42578125" defaultRowHeight="15" customHeight="1"/>
  <cols>
    <col min="1" max="1" width="81.42578125" customWidth="1"/>
    <col min="2" max="2" width="21" customWidth="1"/>
    <col min="3" max="3" width="12.7109375" customWidth="1"/>
    <col min="4" max="4" width="13.85546875" customWidth="1"/>
    <col min="5" max="5" width="16.28515625" customWidth="1"/>
    <col min="6" max="7" width="15" customWidth="1"/>
    <col min="8" max="8" width="18.42578125" customWidth="1"/>
    <col min="9" max="9" width="17" customWidth="1"/>
    <col min="10" max="10" width="8.7109375" customWidth="1"/>
    <col min="11" max="11" width="10.5703125" customWidth="1"/>
    <col min="12" max="26" width="8.7109375" customWidth="1"/>
  </cols>
  <sheetData>
    <row r="1" spans="1:10">
      <c r="A1" s="71"/>
      <c r="B1" s="123"/>
      <c r="C1" s="123"/>
      <c r="D1" s="123"/>
      <c r="E1" s="123"/>
      <c r="F1" s="123"/>
      <c r="G1" s="123"/>
      <c r="H1" s="123"/>
      <c r="I1" s="71"/>
      <c r="J1" s="30"/>
    </row>
    <row r="2" spans="1:10">
      <c r="A2" s="71"/>
      <c r="B2" s="123"/>
      <c r="C2" s="123"/>
      <c r="D2" s="144" t="s">
        <v>138</v>
      </c>
      <c r="E2" s="190"/>
      <c r="F2" s="190"/>
      <c r="G2" s="190"/>
      <c r="H2" s="190"/>
      <c r="I2" s="190"/>
      <c r="J2" s="30"/>
    </row>
    <row r="3" spans="1:10">
      <c r="A3" s="71"/>
      <c r="B3" s="123"/>
      <c r="C3" s="123"/>
      <c r="D3" s="123"/>
      <c r="E3" s="123"/>
      <c r="F3" s="123"/>
      <c r="G3" s="123"/>
      <c r="H3" s="123"/>
      <c r="I3" s="71"/>
      <c r="J3" s="30"/>
    </row>
    <row r="4" spans="1:10">
      <c r="A4" s="71"/>
      <c r="B4" s="123"/>
      <c r="C4" s="123"/>
      <c r="D4" s="123"/>
      <c r="E4" s="123"/>
      <c r="F4" s="123"/>
      <c r="G4" s="123"/>
      <c r="H4" s="123"/>
      <c r="I4" s="71"/>
      <c r="J4" s="30"/>
    </row>
    <row r="5" spans="1:10">
      <c r="A5" s="71"/>
      <c r="B5" s="123"/>
      <c r="C5" s="123"/>
      <c r="D5" s="123"/>
      <c r="E5" s="123"/>
      <c r="F5" s="123"/>
      <c r="G5" s="123"/>
      <c r="H5" s="123"/>
      <c r="I5" s="71"/>
      <c r="J5" s="30"/>
    </row>
    <row r="6" spans="1:10">
      <c r="A6" s="145" t="s">
        <v>16</v>
      </c>
      <c r="B6" s="186"/>
      <c r="C6" s="186"/>
      <c r="D6" s="186"/>
      <c r="E6" s="186"/>
      <c r="F6" s="186"/>
      <c r="G6" s="186"/>
      <c r="H6" s="186"/>
      <c r="I6" s="187"/>
      <c r="J6" s="30"/>
    </row>
    <row r="7" spans="1:10">
      <c r="A7" s="145" t="s">
        <v>1</v>
      </c>
      <c r="B7" s="186"/>
      <c r="C7" s="186"/>
      <c r="D7" s="186"/>
      <c r="E7" s="186"/>
      <c r="F7" s="186"/>
      <c r="G7" s="186"/>
      <c r="H7" s="186"/>
      <c r="I7" s="187"/>
      <c r="J7" s="30"/>
    </row>
    <row r="8" spans="1:10">
      <c r="A8" s="146" t="s">
        <v>2</v>
      </c>
      <c r="B8" s="186"/>
      <c r="C8" s="186"/>
      <c r="D8" s="186"/>
      <c r="E8" s="186"/>
      <c r="F8" s="186"/>
      <c r="G8" s="186"/>
      <c r="H8" s="186"/>
      <c r="I8" s="187"/>
      <c r="J8" s="30"/>
    </row>
    <row r="9" spans="1:10">
      <c r="A9" s="179" t="s">
        <v>183</v>
      </c>
      <c r="B9" s="186"/>
      <c r="C9" s="186"/>
      <c r="D9" s="186"/>
      <c r="E9" s="186"/>
      <c r="F9" s="186"/>
      <c r="G9" s="186"/>
      <c r="H9" s="186"/>
      <c r="I9" s="187"/>
      <c r="J9" s="30"/>
    </row>
    <row r="10" spans="1:10" ht="36.75" customHeight="1">
      <c r="A10" s="39" t="s">
        <v>184</v>
      </c>
      <c r="B10" s="39" t="s">
        <v>185</v>
      </c>
      <c r="C10" s="39" t="s">
        <v>186</v>
      </c>
      <c r="D10" s="39" t="s">
        <v>187</v>
      </c>
      <c r="E10" s="39" t="s">
        <v>159</v>
      </c>
      <c r="F10" s="39" t="s">
        <v>188</v>
      </c>
      <c r="G10" s="39" t="s">
        <v>161</v>
      </c>
      <c r="H10" s="39" t="s">
        <v>189</v>
      </c>
      <c r="I10" s="39" t="s">
        <v>190</v>
      </c>
      <c r="J10" s="30"/>
    </row>
    <row r="11" spans="1:10">
      <c r="A11" s="50" t="s">
        <v>191</v>
      </c>
      <c r="B11" s="34" t="s">
        <v>192</v>
      </c>
      <c r="C11" s="40">
        <v>120</v>
      </c>
      <c r="D11" s="40">
        <f t="shared" ref="D11:D23" si="0">C11*12</f>
        <v>1440</v>
      </c>
      <c r="E11" s="41">
        <v>2.85</v>
      </c>
      <c r="F11" s="35">
        <v>2.99</v>
      </c>
      <c r="G11" s="35">
        <v>4.9000000000000004</v>
      </c>
      <c r="H11" s="35">
        <f t="shared" ref="H11:H23" si="1">AVERAGE(E11:G11)*C11</f>
        <v>429.6</v>
      </c>
      <c r="I11" s="42">
        <f>H11*12</f>
        <v>5155.2000000000007</v>
      </c>
      <c r="J11" s="30"/>
    </row>
    <row r="12" spans="1:10">
      <c r="A12" s="50" t="s">
        <v>193</v>
      </c>
      <c r="B12" s="34" t="s">
        <v>194</v>
      </c>
      <c r="C12" s="40">
        <v>2</v>
      </c>
      <c r="D12" s="40">
        <f t="shared" si="0"/>
        <v>24</v>
      </c>
      <c r="E12" s="35">
        <v>12.6</v>
      </c>
      <c r="F12" s="35">
        <v>13.88</v>
      </c>
      <c r="G12" s="35">
        <v>16.21</v>
      </c>
      <c r="H12" s="35">
        <f t="shared" si="1"/>
        <v>28.459999999999997</v>
      </c>
      <c r="I12" s="42">
        <f t="shared" ref="I12:I23" si="2">H12*12</f>
        <v>341.52</v>
      </c>
      <c r="J12" s="30"/>
    </row>
    <row r="13" spans="1:10">
      <c r="A13" s="50" t="s">
        <v>195</v>
      </c>
      <c r="B13" s="34" t="s">
        <v>194</v>
      </c>
      <c r="C13" s="40">
        <v>1</v>
      </c>
      <c r="D13" s="40">
        <f t="shared" si="0"/>
        <v>12</v>
      </c>
      <c r="E13" s="78">
        <v>52.12</v>
      </c>
      <c r="F13" s="43">
        <v>71.95</v>
      </c>
      <c r="G13" s="35">
        <v>141</v>
      </c>
      <c r="H13" s="35">
        <f t="shared" si="1"/>
        <v>88.356666666666669</v>
      </c>
      <c r="I13" s="42">
        <f t="shared" si="2"/>
        <v>1060.28</v>
      </c>
      <c r="J13" s="30"/>
    </row>
    <row r="14" spans="1:10">
      <c r="A14" s="50" t="s">
        <v>196</v>
      </c>
      <c r="B14" s="34" t="s">
        <v>197</v>
      </c>
      <c r="C14" s="40">
        <v>50</v>
      </c>
      <c r="D14" s="40">
        <f t="shared" si="0"/>
        <v>600</v>
      </c>
      <c r="E14" s="43">
        <v>11.99</v>
      </c>
      <c r="F14" s="43">
        <v>15.5</v>
      </c>
      <c r="G14" s="35">
        <v>16.66</v>
      </c>
      <c r="H14" s="35">
        <f t="shared" si="1"/>
        <v>735.83333333333348</v>
      </c>
      <c r="I14" s="42">
        <f t="shared" si="2"/>
        <v>8830.0000000000018</v>
      </c>
      <c r="J14" s="30"/>
    </row>
    <row r="15" spans="1:10">
      <c r="A15" s="50" t="s">
        <v>198</v>
      </c>
      <c r="B15" s="44" t="s">
        <v>199</v>
      </c>
      <c r="C15" s="40">
        <v>2</v>
      </c>
      <c r="D15" s="40">
        <f t="shared" si="0"/>
        <v>24</v>
      </c>
      <c r="E15" s="43">
        <v>12</v>
      </c>
      <c r="F15" s="43">
        <v>13.53</v>
      </c>
      <c r="G15" s="45">
        <v>18.75</v>
      </c>
      <c r="H15" s="35">
        <f t="shared" si="1"/>
        <v>29.52</v>
      </c>
      <c r="I15" s="42">
        <f t="shared" si="2"/>
        <v>354.24</v>
      </c>
      <c r="J15" s="30"/>
    </row>
    <row r="16" spans="1:10">
      <c r="A16" s="50" t="s">
        <v>200</v>
      </c>
      <c r="B16" s="44" t="s">
        <v>201</v>
      </c>
      <c r="C16" s="40">
        <v>10</v>
      </c>
      <c r="D16" s="40">
        <f t="shared" si="0"/>
        <v>120</v>
      </c>
      <c r="E16" s="43">
        <v>2.9</v>
      </c>
      <c r="F16" s="43">
        <v>3</v>
      </c>
      <c r="G16" s="41">
        <v>3.66</v>
      </c>
      <c r="H16" s="35">
        <f t="shared" si="1"/>
        <v>31.866666666666671</v>
      </c>
      <c r="I16" s="42">
        <f t="shared" si="2"/>
        <v>382.40000000000003</v>
      </c>
      <c r="J16" s="30"/>
    </row>
    <row r="17" spans="1:10">
      <c r="A17" s="50" t="s">
        <v>202</v>
      </c>
      <c r="B17" s="34" t="s">
        <v>203</v>
      </c>
      <c r="C17" s="40">
        <v>120</v>
      </c>
      <c r="D17" s="40">
        <f t="shared" si="0"/>
        <v>1440</v>
      </c>
      <c r="E17" s="43">
        <v>2.02</v>
      </c>
      <c r="F17" s="43">
        <v>2.5</v>
      </c>
      <c r="G17" s="35">
        <v>2.94</v>
      </c>
      <c r="H17" s="35">
        <f t="shared" si="1"/>
        <v>298.39999999999998</v>
      </c>
      <c r="I17" s="45">
        <f t="shared" si="2"/>
        <v>3580.7999999999997</v>
      </c>
      <c r="J17" s="30"/>
    </row>
    <row r="18" spans="1:10" ht="25.5">
      <c r="A18" s="50" t="s">
        <v>204</v>
      </c>
      <c r="B18" s="34" t="s">
        <v>205</v>
      </c>
      <c r="C18" s="40">
        <v>8</v>
      </c>
      <c r="D18" s="40">
        <f t="shared" si="0"/>
        <v>96</v>
      </c>
      <c r="E18" s="43">
        <v>5.4</v>
      </c>
      <c r="F18" s="43">
        <v>7.4</v>
      </c>
      <c r="G18" s="35">
        <v>7.98</v>
      </c>
      <c r="H18" s="35">
        <f t="shared" si="1"/>
        <v>55.413333333333334</v>
      </c>
      <c r="I18" s="45">
        <f t="shared" si="2"/>
        <v>664.96</v>
      </c>
      <c r="J18" s="30"/>
    </row>
    <row r="19" spans="1:10">
      <c r="A19" s="50" t="s">
        <v>206</v>
      </c>
      <c r="B19" s="34" t="s">
        <v>192</v>
      </c>
      <c r="C19" s="40">
        <v>48</v>
      </c>
      <c r="D19" s="40">
        <f t="shared" si="0"/>
        <v>576</v>
      </c>
      <c r="E19" s="35">
        <v>3.78</v>
      </c>
      <c r="F19" s="35">
        <v>5.25</v>
      </c>
      <c r="G19" s="35">
        <v>5.25</v>
      </c>
      <c r="H19" s="35">
        <f t="shared" si="1"/>
        <v>228.48</v>
      </c>
      <c r="I19" s="45">
        <f t="shared" si="2"/>
        <v>2741.7599999999998</v>
      </c>
      <c r="J19" s="30"/>
    </row>
    <row r="20" spans="1:10">
      <c r="A20" s="50" t="s">
        <v>207</v>
      </c>
      <c r="B20" s="34" t="s">
        <v>203</v>
      </c>
      <c r="C20" s="40">
        <v>30</v>
      </c>
      <c r="D20" s="40">
        <f t="shared" si="0"/>
        <v>360</v>
      </c>
      <c r="E20" s="35">
        <v>20.9</v>
      </c>
      <c r="F20" s="35">
        <v>21.24</v>
      </c>
      <c r="G20" s="35">
        <v>22.77</v>
      </c>
      <c r="H20" s="35">
        <f t="shared" si="1"/>
        <v>649.1</v>
      </c>
      <c r="I20" s="47">
        <f t="shared" si="2"/>
        <v>7789.2000000000007</v>
      </c>
      <c r="J20" s="30"/>
    </row>
    <row r="21" spans="1:10" ht="15.75" customHeight="1">
      <c r="A21" s="50" t="s">
        <v>208</v>
      </c>
      <c r="B21" s="44" t="s">
        <v>199</v>
      </c>
      <c r="C21" s="40">
        <v>36</v>
      </c>
      <c r="D21" s="40">
        <f t="shared" si="0"/>
        <v>432</v>
      </c>
      <c r="E21" s="46">
        <v>25.8</v>
      </c>
      <c r="F21" s="47">
        <v>33.909999999999997</v>
      </c>
      <c r="G21" s="47">
        <v>34.93</v>
      </c>
      <c r="H21" s="35">
        <f t="shared" si="1"/>
        <v>1135.6799999999998</v>
      </c>
      <c r="I21" s="47">
        <f t="shared" si="2"/>
        <v>13628.159999999998</v>
      </c>
      <c r="J21" s="30"/>
    </row>
    <row r="22" spans="1:10" ht="15.75" customHeight="1">
      <c r="A22" s="50" t="s">
        <v>209</v>
      </c>
      <c r="B22" s="44" t="s">
        <v>210</v>
      </c>
      <c r="C22" s="40">
        <v>12</v>
      </c>
      <c r="D22" s="40">
        <f t="shared" si="0"/>
        <v>144</v>
      </c>
      <c r="E22" s="46">
        <v>3</v>
      </c>
      <c r="F22" s="47">
        <v>3.28</v>
      </c>
      <c r="G22" s="47">
        <v>5</v>
      </c>
      <c r="H22" s="35">
        <f t="shared" si="1"/>
        <v>45.12</v>
      </c>
      <c r="I22" s="47">
        <f t="shared" si="2"/>
        <v>541.43999999999994</v>
      </c>
      <c r="J22" s="30"/>
    </row>
    <row r="23" spans="1:10" ht="15.75" customHeight="1">
      <c r="A23" s="50" t="s">
        <v>211</v>
      </c>
      <c r="B23" s="44" t="s">
        <v>203</v>
      </c>
      <c r="C23" s="40">
        <v>30</v>
      </c>
      <c r="D23" s="40">
        <f t="shared" si="0"/>
        <v>360</v>
      </c>
      <c r="E23" s="46">
        <v>6.2</v>
      </c>
      <c r="F23" s="35">
        <v>6.21</v>
      </c>
      <c r="G23" s="35">
        <v>7.43</v>
      </c>
      <c r="H23" s="35">
        <f t="shared" si="1"/>
        <v>198.4</v>
      </c>
      <c r="I23" s="47">
        <f t="shared" si="2"/>
        <v>2380.8000000000002</v>
      </c>
      <c r="J23" s="30"/>
    </row>
    <row r="24" spans="1:10" ht="15.75" customHeight="1">
      <c r="A24" s="178" t="s">
        <v>174</v>
      </c>
      <c r="B24" s="186"/>
      <c r="C24" s="186"/>
      <c r="D24" s="186"/>
      <c r="E24" s="186"/>
      <c r="F24" s="186"/>
      <c r="G24" s="186"/>
      <c r="H24" s="187"/>
      <c r="I24" s="48">
        <f>SUM(I11:I23)</f>
        <v>47450.76</v>
      </c>
      <c r="J24" s="30"/>
    </row>
    <row r="25" spans="1:10" ht="30" customHeight="1">
      <c r="A25" s="39" t="s">
        <v>212</v>
      </c>
      <c r="B25" s="39" t="s">
        <v>185</v>
      </c>
      <c r="C25" s="39" t="s">
        <v>186</v>
      </c>
      <c r="D25" s="39" t="s">
        <v>187</v>
      </c>
      <c r="E25" s="39" t="s">
        <v>159</v>
      </c>
      <c r="F25" s="39" t="s">
        <v>188</v>
      </c>
      <c r="G25" s="39" t="s">
        <v>161</v>
      </c>
      <c r="H25" s="39" t="s">
        <v>189</v>
      </c>
      <c r="I25" s="39" t="s">
        <v>190</v>
      </c>
      <c r="J25" s="30"/>
    </row>
    <row r="26" spans="1:10" ht="15.75" customHeight="1">
      <c r="A26" s="50" t="s">
        <v>213</v>
      </c>
      <c r="B26" s="34" t="s">
        <v>214</v>
      </c>
      <c r="C26" s="40">
        <v>80</v>
      </c>
      <c r="D26" s="40">
        <f t="shared" ref="D26:D33" si="3">C26*12</f>
        <v>960</v>
      </c>
      <c r="E26" s="49">
        <v>24</v>
      </c>
      <c r="F26" s="49">
        <v>25.5</v>
      </c>
      <c r="G26" s="49">
        <v>43.25</v>
      </c>
      <c r="H26" s="35">
        <f t="shared" ref="H26:H32" si="4">AVERAGE(E26:G26)*C26</f>
        <v>2473.3333333333335</v>
      </c>
      <c r="I26" s="42">
        <f t="shared" ref="I26:I33" si="5">H26*12</f>
        <v>29680</v>
      </c>
      <c r="J26" s="30"/>
    </row>
    <row r="27" spans="1:10" ht="15.75" customHeight="1">
      <c r="A27" s="50" t="s">
        <v>215</v>
      </c>
      <c r="B27" s="34" t="s">
        <v>216</v>
      </c>
      <c r="C27" s="40">
        <v>5</v>
      </c>
      <c r="D27" s="40">
        <f t="shared" si="3"/>
        <v>60</v>
      </c>
      <c r="E27" s="49">
        <v>15</v>
      </c>
      <c r="F27" s="49">
        <v>15.3</v>
      </c>
      <c r="G27" s="49">
        <v>42.9</v>
      </c>
      <c r="H27" s="88">
        <f t="shared" si="4"/>
        <v>122.00000000000001</v>
      </c>
      <c r="I27" s="91">
        <f t="shared" si="5"/>
        <v>1464.0000000000002</v>
      </c>
      <c r="J27" s="30"/>
    </row>
    <row r="28" spans="1:10" ht="15.75" customHeight="1">
      <c r="A28" s="50" t="s">
        <v>217</v>
      </c>
      <c r="B28" s="34" t="s">
        <v>216</v>
      </c>
      <c r="C28" s="40">
        <v>15</v>
      </c>
      <c r="D28" s="40">
        <f t="shared" si="3"/>
        <v>180</v>
      </c>
      <c r="E28" s="49">
        <v>15</v>
      </c>
      <c r="F28" s="49">
        <v>15.3</v>
      </c>
      <c r="G28" s="87">
        <v>42.9</v>
      </c>
      <c r="H28" s="90">
        <f t="shared" si="4"/>
        <v>366.00000000000006</v>
      </c>
      <c r="I28" s="42">
        <f t="shared" si="5"/>
        <v>4392.0000000000009</v>
      </c>
      <c r="J28" s="30"/>
    </row>
    <row r="29" spans="1:10" ht="15.75" customHeight="1">
      <c r="A29" s="50" t="s">
        <v>218</v>
      </c>
      <c r="B29" s="44" t="s">
        <v>219</v>
      </c>
      <c r="C29" s="60">
        <v>1000</v>
      </c>
      <c r="D29" s="40">
        <f t="shared" si="3"/>
        <v>12000</v>
      </c>
      <c r="E29" s="49">
        <v>13</v>
      </c>
      <c r="F29" s="49">
        <v>15.8</v>
      </c>
      <c r="G29" s="87">
        <v>19.16</v>
      </c>
      <c r="H29" s="90">
        <f t="shared" si="4"/>
        <v>15986.666666666666</v>
      </c>
      <c r="I29" s="42">
        <f t="shared" si="5"/>
        <v>191840</v>
      </c>
      <c r="J29" s="30"/>
    </row>
    <row r="30" spans="1:10" ht="15.75" customHeight="1">
      <c r="A30" s="50" t="s">
        <v>220</v>
      </c>
      <c r="B30" s="44" t="s">
        <v>221</v>
      </c>
      <c r="C30" s="40">
        <v>800</v>
      </c>
      <c r="D30" s="40">
        <f t="shared" si="3"/>
        <v>9600</v>
      </c>
      <c r="E30" s="51">
        <v>45</v>
      </c>
      <c r="F30" s="51">
        <v>45</v>
      </c>
      <c r="G30" s="51">
        <v>48.9</v>
      </c>
      <c r="H30" s="89">
        <f t="shared" si="4"/>
        <v>37040</v>
      </c>
      <c r="I30" s="92">
        <f t="shared" si="5"/>
        <v>444480</v>
      </c>
      <c r="J30" s="30"/>
    </row>
    <row r="31" spans="1:10" ht="39" customHeight="1">
      <c r="A31" s="50" t="s">
        <v>222</v>
      </c>
      <c r="B31" s="44" t="s">
        <v>223</v>
      </c>
      <c r="C31" s="40">
        <v>600</v>
      </c>
      <c r="D31" s="40">
        <f t="shared" si="3"/>
        <v>7200</v>
      </c>
      <c r="E31" s="51">
        <v>5.99</v>
      </c>
      <c r="F31" s="51">
        <v>6.47</v>
      </c>
      <c r="G31" s="51">
        <v>6.59</v>
      </c>
      <c r="H31" s="35">
        <f t="shared" si="4"/>
        <v>3810.0000000000005</v>
      </c>
      <c r="I31" s="42">
        <f t="shared" si="5"/>
        <v>45720.000000000007</v>
      </c>
      <c r="J31" s="30"/>
    </row>
    <row r="32" spans="1:10" ht="15.75" customHeight="1">
      <c r="A32" s="52" t="s">
        <v>224</v>
      </c>
      <c r="B32" s="34" t="s">
        <v>225</v>
      </c>
      <c r="C32" s="40">
        <v>450</v>
      </c>
      <c r="D32" s="40">
        <f t="shared" si="3"/>
        <v>5400</v>
      </c>
      <c r="E32" s="51">
        <v>6.55</v>
      </c>
      <c r="F32" s="51">
        <v>7.25</v>
      </c>
      <c r="G32" s="51">
        <v>8</v>
      </c>
      <c r="H32" s="35">
        <f>AVERAGE(E32:G32)*C32</f>
        <v>3270</v>
      </c>
      <c r="I32" s="42">
        <f>H32*12</f>
        <v>39240</v>
      </c>
      <c r="J32" s="30"/>
    </row>
    <row r="33" spans="1:11" ht="15.75" customHeight="1">
      <c r="A33" s="52" t="s">
        <v>226</v>
      </c>
      <c r="B33" s="34" t="s">
        <v>225</v>
      </c>
      <c r="C33" s="40">
        <v>80</v>
      </c>
      <c r="D33" s="40">
        <f t="shared" si="3"/>
        <v>960</v>
      </c>
      <c r="E33" s="51">
        <v>3.4</v>
      </c>
      <c r="F33" s="35">
        <v>3.46</v>
      </c>
      <c r="G33" s="35">
        <v>3.5</v>
      </c>
      <c r="H33" s="35">
        <f t="shared" ref="H33" si="6">AVERAGE(E33:G33)*C33</f>
        <v>276.26666666666665</v>
      </c>
      <c r="I33" s="42">
        <f t="shared" si="5"/>
        <v>3315.2</v>
      </c>
      <c r="J33" s="30"/>
    </row>
    <row r="34" spans="1:11" ht="15.75" customHeight="1">
      <c r="A34" s="178" t="s">
        <v>174</v>
      </c>
      <c r="B34" s="186"/>
      <c r="C34" s="186"/>
      <c r="D34" s="186"/>
      <c r="E34" s="186"/>
      <c r="F34" s="186"/>
      <c r="G34" s="186"/>
      <c r="H34" s="187"/>
      <c r="I34" s="53">
        <f>SUM(I26:I33)</f>
        <v>760131.2</v>
      </c>
      <c r="J34" s="30"/>
      <c r="K34" s="54"/>
    </row>
    <row r="35" spans="1:11" ht="15.75" customHeight="1">
      <c r="A35" s="180" t="s">
        <v>227</v>
      </c>
      <c r="B35" s="186"/>
      <c r="C35" s="186"/>
      <c r="D35" s="186"/>
      <c r="E35" s="55"/>
      <c r="F35" s="55"/>
      <c r="G35" s="55"/>
      <c r="H35" s="55"/>
      <c r="I35" s="56">
        <f>SUM(I24,I34)</f>
        <v>807581.96</v>
      </c>
      <c r="J35" s="30"/>
      <c r="K35" s="54"/>
    </row>
    <row r="36" spans="1:11" ht="15.75" customHeight="1">
      <c r="A36" s="180" t="s">
        <v>228</v>
      </c>
      <c r="B36" s="186"/>
      <c r="C36" s="186"/>
      <c r="D36" s="186"/>
      <c r="E36" s="55"/>
      <c r="F36" s="55"/>
      <c r="G36" s="55"/>
      <c r="H36" s="55"/>
      <c r="I36" s="56">
        <f>I35/12</f>
        <v>67298.496666666659</v>
      </c>
      <c r="J36" s="30"/>
    </row>
    <row r="37" spans="1:11" ht="15.75" customHeight="1">
      <c r="A37" s="180" t="s">
        <v>229</v>
      </c>
      <c r="B37" s="186"/>
      <c r="C37" s="186"/>
      <c r="D37" s="186"/>
      <c r="E37" s="186"/>
      <c r="F37" s="186"/>
      <c r="G37" s="186"/>
      <c r="H37" s="187"/>
      <c r="I37" s="56">
        <f>I36/16</f>
        <v>4206.1560416666662</v>
      </c>
      <c r="J37" s="30"/>
    </row>
    <row r="38" spans="1:11" ht="42" customHeight="1">
      <c r="A38" s="181" t="s">
        <v>230</v>
      </c>
      <c r="B38" s="186"/>
      <c r="C38" s="186"/>
      <c r="D38" s="186"/>
      <c r="E38" s="186"/>
      <c r="F38" s="186"/>
      <c r="G38" s="186"/>
      <c r="H38" s="186"/>
      <c r="I38" s="187"/>
      <c r="J38" s="30"/>
    </row>
    <row r="39" spans="1:11" ht="41.25" customHeight="1">
      <c r="A39" s="181" t="s">
        <v>231</v>
      </c>
      <c r="B39" s="186"/>
      <c r="C39" s="186"/>
      <c r="D39" s="186"/>
      <c r="E39" s="186"/>
      <c r="F39" s="186"/>
      <c r="G39" s="186"/>
      <c r="H39" s="186"/>
      <c r="I39" s="187"/>
      <c r="J39" s="30"/>
    </row>
    <row r="40" spans="1:11" ht="15.75" customHeight="1">
      <c r="A40" s="30"/>
      <c r="B40" s="30"/>
      <c r="C40" s="30"/>
      <c r="D40" s="30"/>
      <c r="E40" s="30"/>
      <c r="F40" s="30"/>
      <c r="G40" s="30"/>
      <c r="H40" s="30"/>
      <c r="I40" s="30"/>
      <c r="J40" s="30"/>
    </row>
    <row r="41" spans="1:11" ht="15.75" customHeight="1"/>
    <row r="42" spans="1:11" ht="15.75" customHeight="1"/>
    <row r="43" spans="1:11" ht="15.75" customHeight="1"/>
    <row r="44" spans="1:11" ht="15.75" customHeight="1"/>
    <row r="45" spans="1:11" ht="15.75" customHeight="1"/>
    <row r="46" spans="1:11" ht="15.75" customHeight="1"/>
    <row r="47" spans="1:11" ht="15.75" customHeight="1"/>
    <row r="48" spans="1:11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mergeCells count="12">
    <mergeCell ref="A35:D35"/>
    <mergeCell ref="A36:D36"/>
    <mergeCell ref="A37:H37"/>
    <mergeCell ref="A38:I38"/>
    <mergeCell ref="A39:I39"/>
    <mergeCell ref="A24:H24"/>
    <mergeCell ref="A34:H34"/>
    <mergeCell ref="D2:I2"/>
    <mergeCell ref="A6:I6"/>
    <mergeCell ref="A7:I7"/>
    <mergeCell ref="A8:I8"/>
    <mergeCell ref="A9:I9"/>
  </mergeCells>
  <pageMargins left="0.36625134735188269" right="0.16277837660083674" top="0.20347297075104595" bottom="0.32555675320167349" header="0" footer="0"/>
  <pageSetup paperSize="9" scale="70"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000"/>
  <sheetViews>
    <sheetView showGridLines="0" topLeftCell="A6" workbookViewId="0">
      <selection activeCell="A23" sqref="A23:I23"/>
    </sheetView>
  </sheetViews>
  <sheetFormatPr defaultColWidth="14.42578125" defaultRowHeight="15" customHeight="1"/>
  <cols>
    <col min="1" max="1" width="47.28515625" customWidth="1"/>
    <col min="2" max="2" width="10.5703125" customWidth="1"/>
    <col min="3" max="3" width="10.7109375" customWidth="1"/>
    <col min="4" max="4" width="9.28515625" customWidth="1"/>
    <col min="5" max="5" width="12.28515625" customWidth="1"/>
    <col min="6" max="6" width="11.85546875" customWidth="1"/>
    <col min="7" max="7" width="11" customWidth="1"/>
    <col min="8" max="8" width="12.5703125" customWidth="1"/>
    <col min="9" max="9" width="11.140625" customWidth="1"/>
    <col min="10" max="26" width="8.7109375" customWidth="1"/>
  </cols>
  <sheetData>
    <row r="1" spans="1:10">
      <c r="A1" s="71"/>
      <c r="B1" s="123"/>
      <c r="C1" s="123"/>
      <c r="D1" s="123"/>
      <c r="E1" s="123"/>
      <c r="F1" s="123"/>
      <c r="G1" s="123"/>
      <c r="H1" s="123"/>
      <c r="I1" s="71"/>
      <c r="J1" s="30"/>
    </row>
    <row r="2" spans="1:10">
      <c r="A2" s="71"/>
      <c r="B2" s="123"/>
      <c r="C2" s="123"/>
      <c r="D2" s="144" t="s">
        <v>138</v>
      </c>
      <c r="E2" s="190"/>
      <c r="F2" s="190"/>
      <c r="G2" s="190"/>
      <c r="H2" s="190"/>
      <c r="I2" s="190"/>
      <c r="J2" s="30"/>
    </row>
    <row r="3" spans="1:10">
      <c r="A3" s="71"/>
      <c r="B3" s="123"/>
      <c r="C3" s="123"/>
      <c r="D3" s="123"/>
      <c r="E3" s="123"/>
      <c r="F3" s="123"/>
      <c r="G3" s="123"/>
      <c r="H3" s="123"/>
      <c r="I3" s="71"/>
      <c r="J3" s="30"/>
    </row>
    <row r="4" spans="1:10">
      <c r="A4" s="71"/>
      <c r="B4" s="123"/>
      <c r="C4" s="123"/>
      <c r="D4" s="123"/>
      <c r="E4" s="123"/>
      <c r="F4" s="123"/>
      <c r="G4" s="123"/>
      <c r="H4" s="123"/>
      <c r="I4" s="71"/>
      <c r="J4" s="30"/>
    </row>
    <row r="5" spans="1:10">
      <c r="A5" s="71"/>
      <c r="B5" s="123"/>
      <c r="C5" s="123"/>
      <c r="D5" s="123"/>
      <c r="E5" s="123"/>
      <c r="F5" s="123"/>
      <c r="G5" s="123"/>
      <c r="H5" s="123"/>
      <c r="I5" s="71"/>
      <c r="J5" s="30"/>
    </row>
    <row r="6" spans="1:10">
      <c r="A6" s="71"/>
      <c r="B6" s="123"/>
      <c r="C6" s="123"/>
      <c r="D6" s="123"/>
      <c r="E6" s="123"/>
      <c r="F6" s="123"/>
      <c r="G6" s="123"/>
      <c r="H6" s="123"/>
      <c r="I6" s="71"/>
      <c r="J6" s="30"/>
    </row>
    <row r="7" spans="1:10">
      <c r="A7" s="145" t="s">
        <v>16</v>
      </c>
      <c r="B7" s="186"/>
      <c r="C7" s="186"/>
      <c r="D7" s="186"/>
      <c r="E7" s="186"/>
      <c r="F7" s="186"/>
      <c r="G7" s="186"/>
      <c r="H7" s="186"/>
      <c r="I7" s="187"/>
      <c r="J7" s="30"/>
    </row>
    <row r="8" spans="1:10">
      <c r="A8" s="145" t="s">
        <v>1</v>
      </c>
      <c r="B8" s="186"/>
      <c r="C8" s="186"/>
      <c r="D8" s="186"/>
      <c r="E8" s="186"/>
      <c r="F8" s="186"/>
      <c r="G8" s="186"/>
      <c r="H8" s="186"/>
      <c r="I8" s="187"/>
      <c r="J8" s="30"/>
    </row>
    <row r="9" spans="1:10">
      <c r="A9" s="146" t="s">
        <v>2</v>
      </c>
      <c r="B9" s="186"/>
      <c r="C9" s="186"/>
      <c r="D9" s="186"/>
      <c r="E9" s="186"/>
      <c r="F9" s="186"/>
      <c r="G9" s="186"/>
      <c r="H9" s="186"/>
      <c r="I9" s="187"/>
      <c r="J9" s="30"/>
    </row>
    <row r="10" spans="1:10">
      <c r="A10" s="179" t="s">
        <v>232</v>
      </c>
      <c r="B10" s="186"/>
      <c r="C10" s="186"/>
      <c r="D10" s="186"/>
      <c r="E10" s="186"/>
      <c r="F10" s="186"/>
      <c r="G10" s="186"/>
      <c r="H10" s="186"/>
      <c r="I10" s="187"/>
      <c r="J10" s="30"/>
    </row>
    <row r="11" spans="1:10" ht="71.25" customHeight="1">
      <c r="A11" s="39" t="s">
        <v>233</v>
      </c>
      <c r="B11" s="39" t="s">
        <v>185</v>
      </c>
      <c r="C11" s="39" t="s">
        <v>186</v>
      </c>
      <c r="D11" s="39" t="s">
        <v>187</v>
      </c>
      <c r="E11" s="39" t="s">
        <v>159</v>
      </c>
      <c r="F11" s="39" t="s">
        <v>188</v>
      </c>
      <c r="G11" s="39" t="s">
        <v>161</v>
      </c>
      <c r="H11" s="39" t="s">
        <v>189</v>
      </c>
      <c r="I11" s="39" t="s">
        <v>190</v>
      </c>
      <c r="J11" s="30"/>
    </row>
    <row r="12" spans="1:10">
      <c r="A12" s="50" t="s">
        <v>234</v>
      </c>
      <c r="B12" s="44" t="s">
        <v>203</v>
      </c>
      <c r="C12" s="40">
        <v>1</v>
      </c>
      <c r="D12" s="40">
        <f>C12*12</f>
        <v>12</v>
      </c>
      <c r="E12" s="43">
        <v>11.5</v>
      </c>
      <c r="F12" s="43">
        <v>12.82</v>
      </c>
      <c r="G12" s="35">
        <v>13.9</v>
      </c>
      <c r="H12" s="35">
        <f t="shared" ref="H12:H19" si="0">AVERAGE(E12:G12)*C12</f>
        <v>12.74</v>
      </c>
      <c r="I12" s="57">
        <f>H12*12</f>
        <v>152.88</v>
      </c>
      <c r="J12" s="30"/>
    </row>
    <row r="13" spans="1:10">
      <c r="A13" s="58" t="s">
        <v>235</v>
      </c>
      <c r="B13" s="44" t="s">
        <v>203</v>
      </c>
      <c r="C13" s="59">
        <v>1</v>
      </c>
      <c r="D13" s="59">
        <v>12</v>
      </c>
      <c r="E13" s="47">
        <v>23</v>
      </c>
      <c r="F13" s="47">
        <v>23</v>
      </c>
      <c r="G13" s="47">
        <v>23.8</v>
      </c>
      <c r="H13" s="35">
        <f t="shared" si="0"/>
        <v>23.266666666666666</v>
      </c>
      <c r="I13" s="57">
        <f t="shared" ref="I12:I19" si="1">H13*12</f>
        <v>279.2</v>
      </c>
      <c r="J13" s="30"/>
    </row>
    <row r="14" spans="1:10">
      <c r="A14" s="50" t="s">
        <v>236</v>
      </c>
      <c r="B14" s="44" t="s">
        <v>203</v>
      </c>
      <c r="C14" s="40">
        <v>1</v>
      </c>
      <c r="D14" s="40">
        <f>C14*12</f>
        <v>12</v>
      </c>
      <c r="E14" s="46">
        <v>10.79</v>
      </c>
      <c r="F14" s="47">
        <v>18.5</v>
      </c>
      <c r="G14" s="47">
        <v>22.55</v>
      </c>
      <c r="H14" s="35">
        <f t="shared" si="0"/>
        <v>17.28</v>
      </c>
      <c r="I14" s="57">
        <f t="shared" si="1"/>
        <v>207.36</v>
      </c>
      <c r="J14" s="30"/>
    </row>
    <row r="15" spans="1:10">
      <c r="A15" s="50" t="s">
        <v>237</v>
      </c>
      <c r="B15" s="44" t="s">
        <v>203</v>
      </c>
      <c r="C15" s="40">
        <v>1</v>
      </c>
      <c r="D15" s="40">
        <v>12</v>
      </c>
      <c r="E15" s="46">
        <v>15.11</v>
      </c>
      <c r="F15" s="47">
        <v>15.51</v>
      </c>
      <c r="G15" s="47">
        <v>15.52</v>
      </c>
      <c r="H15" s="35">
        <f t="shared" si="0"/>
        <v>15.38</v>
      </c>
      <c r="I15" s="57">
        <f t="shared" si="1"/>
        <v>184.56</v>
      </c>
      <c r="J15" s="30"/>
    </row>
    <row r="16" spans="1:10" ht="27">
      <c r="A16" s="50" t="s">
        <v>238</v>
      </c>
      <c r="B16" s="44" t="s">
        <v>203</v>
      </c>
      <c r="C16" s="60">
        <v>4</v>
      </c>
      <c r="D16" s="40">
        <f t="shared" ref="D16:D19" si="2">C16*12</f>
        <v>48</v>
      </c>
      <c r="E16" s="47">
        <v>14.95</v>
      </c>
      <c r="F16" s="47">
        <v>22.5</v>
      </c>
      <c r="G16" s="47">
        <v>24.36</v>
      </c>
      <c r="H16" s="35">
        <f t="shared" si="0"/>
        <v>82.413333333333341</v>
      </c>
      <c r="I16" s="57">
        <f t="shared" si="1"/>
        <v>988.96</v>
      </c>
      <c r="J16" s="30"/>
    </row>
    <row r="17" spans="1:10">
      <c r="A17" s="50" t="s">
        <v>239</v>
      </c>
      <c r="B17" s="44" t="s">
        <v>203</v>
      </c>
      <c r="C17" s="60">
        <v>1</v>
      </c>
      <c r="D17" s="40">
        <f t="shared" si="2"/>
        <v>12</v>
      </c>
      <c r="E17" s="47">
        <v>13.5</v>
      </c>
      <c r="F17" s="47">
        <v>19.18</v>
      </c>
      <c r="G17" s="47">
        <v>38.75</v>
      </c>
      <c r="H17" s="35">
        <f t="shared" si="0"/>
        <v>23.810000000000002</v>
      </c>
      <c r="I17" s="57">
        <f t="shared" si="1"/>
        <v>285.72000000000003</v>
      </c>
      <c r="J17" s="30"/>
    </row>
    <row r="18" spans="1:10">
      <c r="A18" s="50" t="s">
        <v>240</v>
      </c>
      <c r="B18" s="44" t="s">
        <v>203</v>
      </c>
      <c r="C18" s="40">
        <v>16</v>
      </c>
      <c r="D18" s="40">
        <f t="shared" si="2"/>
        <v>192</v>
      </c>
      <c r="E18" s="46">
        <v>7.5</v>
      </c>
      <c r="F18" s="47">
        <v>7.81</v>
      </c>
      <c r="G18" s="47">
        <v>15</v>
      </c>
      <c r="H18" s="35">
        <f t="shared" si="0"/>
        <v>161.65333333333334</v>
      </c>
      <c r="I18" s="57">
        <f t="shared" si="1"/>
        <v>1939.8400000000001</v>
      </c>
      <c r="J18" s="30"/>
    </row>
    <row r="19" spans="1:10">
      <c r="A19" s="50" t="s">
        <v>241</v>
      </c>
      <c r="B19" s="44" t="s">
        <v>203</v>
      </c>
      <c r="C19" s="40">
        <v>1</v>
      </c>
      <c r="D19" s="40">
        <f t="shared" si="2"/>
        <v>12</v>
      </c>
      <c r="E19" s="46">
        <v>14</v>
      </c>
      <c r="F19" s="47">
        <v>15</v>
      </c>
      <c r="G19" s="47">
        <v>16.190000000000001</v>
      </c>
      <c r="H19" s="35">
        <f t="shared" si="0"/>
        <v>15.063333333333333</v>
      </c>
      <c r="I19" s="57">
        <f t="shared" si="1"/>
        <v>180.76</v>
      </c>
      <c r="J19" s="30"/>
    </row>
    <row r="20" spans="1:10">
      <c r="A20" s="182" t="s">
        <v>227</v>
      </c>
      <c r="B20" s="186"/>
      <c r="C20" s="186"/>
      <c r="D20" s="187"/>
      <c r="E20" s="61"/>
      <c r="F20" s="61"/>
      <c r="G20" s="61"/>
      <c r="H20" s="61"/>
      <c r="I20" s="62">
        <f>SUM(I12:I19)</f>
        <v>4219.2800000000007</v>
      </c>
      <c r="J20" s="30"/>
    </row>
    <row r="21" spans="1:10" ht="15.75" customHeight="1">
      <c r="A21" s="182" t="s">
        <v>228</v>
      </c>
      <c r="B21" s="186"/>
      <c r="C21" s="186"/>
      <c r="D21" s="187"/>
      <c r="E21" s="61"/>
      <c r="F21" s="61"/>
      <c r="G21" s="61"/>
      <c r="H21" s="61"/>
      <c r="I21" s="62">
        <f>I20/12</f>
        <v>351.60666666666674</v>
      </c>
      <c r="J21" s="30"/>
    </row>
    <row r="22" spans="1:10" ht="15.75" customHeight="1">
      <c r="A22" s="182" t="s">
        <v>242</v>
      </c>
      <c r="B22" s="186"/>
      <c r="C22" s="186"/>
      <c r="D22" s="187"/>
      <c r="E22" s="61"/>
      <c r="F22" s="61"/>
      <c r="G22" s="61"/>
      <c r="H22" s="61"/>
      <c r="I22" s="62">
        <f>I21/16</f>
        <v>21.975416666666671</v>
      </c>
      <c r="J22" s="30"/>
    </row>
    <row r="23" spans="1:10" ht="65.25" customHeight="1">
      <c r="A23" s="181" t="s">
        <v>230</v>
      </c>
      <c r="B23" s="186"/>
      <c r="C23" s="186"/>
      <c r="D23" s="186"/>
      <c r="E23" s="186"/>
      <c r="F23" s="186"/>
      <c r="G23" s="186"/>
      <c r="H23" s="186"/>
      <c r="I23" s="187"/>
      <c r="J23" s="30"/>
    </row>
    <row r="24" spans="1:10" ht="49.5" customHeight="1">
      <c r="A24" s="183" t="s">
        <v>243</v>
      </c>
      <c r="B24" s="186"/>
      <c r="C24" s="186"/>
      <c r="D24" s="186"/>
      <c r="E24" s="186"/>
      <c r="F24" s="186"/>
      <c r="G24" s="186"/>
      <c r="H24" s="186"/>
      <c r="I24" s="187"/>
      <c r="J24" s="30"/>
    </row>
    <row r="25" spans="1:10" ht="15.75" customHeight="1">
      <c r="A25" s="71"/>
      <c r="B25" s="71"/>
      <c r="C25" s="71"/>
      <c r="D25" s="71"/>
      <c r="E25" s="71"/>
      <c r="F25" s="71"/>
      <c r="G25" s="71"/>
      <c r="H25" s="71"/>
      <c r="I25" s="71"/>
      <c r="J25" s="30"/>
    </row>
    <row r="26" spans="1:10" ht="15.75" customHeight="1">
      <c r="A26" s="71"/>
      <c r="B26" s="71"/>
      <c r="C26" s="71"/>
      <c r="D26" s="71"/>
      <c r="E26" s="71"/>
      <c r="F26" s="71"/>
      <c r="G26" s="71"/>
      <c r="H26" s="71"/>
      <c r="I26" s="71"/>
      <c r="J26" s="30"/>
    </row>
    <row r="27" spans="1:10" ht="15.75" customHeight="1">
      <c r="A27" s="71"/>
      <c r="B27" s="71"/>
      <c r="C27" s="71"/>
      <c r="D27" s="71"/>
      <c r="E27" s="71"/>
      <c r="F27" s="71"/>
      <c r="G27" s="71"/>
      <c r="H27" s="71"/>
      <c r="I27" s="71"/>
      <c r="J27" s="30"/>
    </row>
    <row r="28" spans="1:10" ht="15.75" customHeight="1">
      <c r="A28" s="71"/>
      <c r="B28" s="71"/>
      <c r="C28" s="71"/>
      <c r="D28" s="71"/>
      <c r="E28" s="71"/>
      <c r="F28" s="71"/>
      <c r="G28" s="71"/>
      <c r="H28" s="71"/>
      <c r="I28" s="71"/>
      <c r="J28" s="30"/>
    </row>
    <row r="29" spans="1:10" ht="15.75" customHeight="1"/>
    <row r="30" spans="1:10" ht="15.75" customHeight="1"/>
    <row r="31" spans="1:10" ht="15.75" customHeight="1"/>
    <row r="32" spans="1:10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">
    <mergeCell ref="A22:D22"/>
    <mergeCell ref="A23:I23"/>
    <mergeCell ref="A24:I24"/>
    <mergeCell ref="D2:I2"/>
    <mergeCell ref="A7:I7"/>
    <mergeCell ref="A8:I8"/>
    <mergeCell ref="A9:I9"/>
    <mergeCell ref="A10:I10"/>
    <mergeCell ref="A20:D20"/>
    <mergeCell ref="A21:D21"/>
  </mergeCells>
  <pageMargins left="0.511811024" right="0.511811024" top="0.78740157499999996" bottom="0.78740157499999996" header="0" footer="0"/>
  <pageSetup scale="95"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1002"/>
  <sheetViews>
    <sheetView showGridLines="0" topLeftCell="A6" workbookViewId="0">
      <selection activeCell="A25" sqref="A25:H25"/>
    </sheetView>
  </sheetViews>
  <sheetFormatPr defaultColWidth="14.42578125" defaultRowHeight="15" customHeight="1"/>
  <cols>
    <col min="1" max="1" width="109.140625" customWidth="1"/>
    <col min="2" max="2" width="10.5703125" customWidth="1"/>
    <col min="3" max="3" width="17.7109375" customWidth="1"/>
    <col min="4" max="4" width="12.42578125" customWidth="1"/>
    <col min="5" max="5" width="14.5703125" customWidth="1"/>
    <col min="6" max="7" width="18.85546875" customWidth="1"/>
    <col min="8" max="8" width="15" customWidth="1"/>
    <col min="9" max="26" width="8.7109375" customWidth="1"/>
  </cols>
  <sheetData>
    <row r="1" spans="1:9">
      <c r="A1" s="71"/>
      <c r="B1" s="123"/>
      <c r="C1" s="123"/>
      <c r="D1" s="123"/>
      <c r="E1" s="71"/>
      <c r="F1" s="71"/>
      <c r="G1" s="71"/>
      <c r="H1" s="71"/>
    </row>
    <row r="2" spans="1:9">
      <c r="A2" s="71"/>
      <c r="B2" s="123"/>
      <c r="C2" s="123"/>
      <c r="D2" s="71"/>
      <c r="E2" s="71"/>
      <c r="F2" s="144" t="s">
        <v>138</v>
      </c>
      <c r="G2" s="190"/>
      <c r="H2" s="190"/>
    </row>
    <row r="3" spans="1:9">
      <c r="A3" s="71"/>
      <c r="B3" s="123"/>
      <c r="C3" s="123"/>
      <c r="D3" s="123"/>
      <c r="E3" s="71"/>
      <c r="F3" s="71"/>
      <c r="G3" s="71"/>
      <c r="H3" s="71"/>
    </row>
    <row r="4" spans="1:9">
      <c r="A4" s="71"/>
      <c r="B4" s="123"/>
      <c r="C4" s="123"/>
      <c r="D4" s="123"/>
      <c r="E4" s="71"/>
      <c r="F4" s="71"/>
      <c r="G4" s="71"/>
      <c r="H4" s="71"/>
    </row>
    <row r="5" spans="1:9">
      <c r="A5" s="71"/>
      <c r="B5" s="123"/>
      <c r="C5" s="123"/>
      <c r="D5" s="123"/>
      <c r="E5" s="71"/>
      <c r="F5" s="71"/>
      <c r="G5" s="71"/>
      <c r="H5" s="71"/>
    </row>
    <row r="6" spans="1:9">
      <c r="A6" s="145" t="s">
        <v>16</v>
      </c>
      <c r="B6" s="186"/>
      <c r="C6" s="186"/>
      <c r="D6" s="186"/>
      <c r="E6" s="186"/>
      <c r="F6" s="186"/>
      <c r="G6" s="186"/>
      <c r="H6" s="187"/>
    </row>
    <row r="7" spans="1:9">
      <c r="A7" s="145" t="s">
        <v>1</v>
      </c>
      <c r="B7" s="186"/>
      <c r="C7" s="186"/>
      <c r="D7" s="186"/>
      <c r="E7" s="186"/>
      <c r="F7" s="186"/>
      <c r="G7" s="186"/>
      <c r="H7" s="187"/>
    </row>
    <row r="8" spans="1:9">
      <c r="A8" s="146" t="s">
        <v>2</v>
      </c>
      <c r="B8" s="186"/>
      <c r="C8" s="186"/>
      <c r="D8" s="186"/>
      <c r="E8" s="186"/>
      <c r="F8" s="186"/>
      <c r="G8" s="186"/>
      <c r="H8" s="187"/>
    </row>
    <row r="9" spans="1:9" ht="42.75" customHeight="1">
      <c r="A9" s="31" t="s">
        <v>244</v>
      </c>
      <c r="B9" s="31" t="s">
        <v>185</v>
      </c>
      <c r="C9" s="31" t="s">
        <v>245</v>
      </c>
      <c r="D9" s="31" t="s">
        <v>187</v>
      </c>
      <c r="E9" s="31" t="s">
        <v>159</v>
      </c>
      <c r="F9" s="31" t="s">
        <v>188</v>
      </c>
      <c r="G9" s="31" t="s">
        <v>246</v>
      </c>
      <c r="H9" s="31" t="s">
        <v>247</v>
      </c>
    </row>
    <row r="10" spans="1:9">
      <c r="A10" s="79" t="s">
        <v>248</v>
      </c>
      <c r="B10" s="34" t="s">
        <v>216</v>
      </c>
      <c r="C10" s="34" t="s">
        <v>249</v>
      </c>
      <c r="D10" s="40">
        <v>12</v>
      </c>
      <c r="E10" s="47">
        <v>3500</v>
      </c>
      <c r="F10" s="46">
        <v>3725</v>
      </c>
      <c r="G10" s="46">
        <v>7400</v>
      </c>
      <c r="H10" s="57">
        <f>AVERAGE(E10:G10)*D10</f>
        <v>58500</v>
      </c>
    </row>
    <row r="11" spans="1:9" ht="30" customHeight="1">
      <c r="A11" s="52" t="s">
        <v>250</v>
      </c>
      <c r="B11" s="34" t="s">
        <v>216</v>
      </c>
      <c r="C11" s="34" t="s">
        <v>249</v>
      </c>
      <c r="D11" s="40">
        <v>8</v>
      </c>
      <c r="E11" s="47">
        <v>22.69</v>
      </c>
      <c r="F11" s="46">
        <v>23</v>
      </c>
      <c r="G11" s="46">
        <v>23.25</v>
      </c>
      <c r="H11" s="57">
        <f t="shared" ref="H10:H21" si="0">AVERAGE(E11:G11)*D11</f>
        <v>183.84</v>
      </c>
    </row>
    <row r="12" spans="1:9">
      <c r="A12" s="52" t="s">
        <v>251</v>
      </c>
      <c r="B12" s="34" t="s">
        <v>203</v>
      </c>
      <c r="C12" s="34" t="s">
        <v>249</v>
      </c>
      <c r="D12" s="40">
        <v>9</v>
      </c>
      <c r="E12" s="47">
        <v>1500</v>
      </c>
      <c r="F12" s="46">
        <v>1590</v>
      </c>
      <c r="G12" s="46">
        <v>1599</v>
      </c>
      <c r="H12" s="57">
        <f t="shared" si="0"/>
        <v>14067</v>
      </c>
    </row>
    <row r="13" spans="1:9">
      <c r="A13" s="52" t="s">
        <v>252</v>
      </c>
      <c r="B13" s="34" t="s">
        <v>216</v>
      </c>
      <c r="C13" s="34" t="s">
        <v>249</v>
      </c>
      <c r="D13" s="40">
        <v>10</v>
      </c>
      <c r="E13" s="47">
        <v>31.2</v>
      </c>
      <c r="F13" s="46">
        <v>32</v>
      </c>
      <c r="G13" s="47">
        <v>36.840000000000003</v>
      </c>
      <c r="H13" s="57">
        <f t="shared" si="0"/>
        <v>333.4666666666667</v>
      </c>
    </row>
    <row r="14" spans="1:9">
      <c r="A14" s="52" t="s">
        <v>253</v>
      </c>
      <c r="B14" s="34" t="s">
        <v>216</v>
      </c>
      <c r="C14" s="34" t="s">
        <v>249</v>
      </c>
      <c r="D14" s="40">
        <v>5</v>
      </c>
      <c r="E14" s="47">
        <v>40.99</v>
      </c>
      <c r="F14" s="47">
        <v>50</v>
      </c>
      <c r="G14" s="47">
        <v>69</v>
      </c>
      <c r="H14" s="57">
        <f t="shared" si="0"/>
        <v>266.65000000000003</v>
      </c>
      <c r="I14" s="63"/>
    </row>
    <row r="15" spans="1:9">
      <c r="A15" s="52" t="s">
        <v>254</v>
      </c>
      <c r="B15" s="34" t="s">
        <v>216</v>
      </c>
      <c r="C15" s="34" t="s">
        <v>249</v>
      </c>
      <c r="D15" s="40">
        <v>5</v>
      </c>
      <c r="E15" s="47">
        <v>74</v>
      </c>
      <c r="F15" s="47">
        <v>92.52</v>
      </c>
      <c r="G15" s="47">
        <v>95</v>
      </c>
      <c r="H15" s="57">
        <f t="shared" si="0"/>
        <v>435.86666666666667</v>
      </c>
    </row>
    <row r="16" spans="1:9" ht="30" customHeight="1">
      <c r="A16" s="52" t="s">
        <v>255</v>
      </c>
      <c r="B16" s="34" t="s">
        <v>216</v>
      </c>
      <c r="C16" s="34" t="s">
        <v>249</v>
      </c>
      <c r="D16" s="60">
        <v>600</v>
      </c>
      <c r="E16" s="47">
        <v>8.9</v>
      </c>
      <c r="F16" s="46">
        <v>8.9499999999999993</v>
      </c>
      <c r="G16" s="46">
        <v>11.2</v>
      </c>
      <c r="H16" s="57">
        <f t="shared" si="0"/>
        <v>5810</v>
      </c>
    </row>
    <row r="17" spans="1:8" ht="25.5" customHeight="1">
      <c r="A17" s="52" t="s">
        <v>256</v>
      </c>
      <c r="B17" s="34" t="s">
        <v>216</v>
      </c>
      <c r="C17" s="34" t="s">
        <v>249</v>
      </c>
      <c r="D17" s="40">
        <v>10</v>
      </c>
      <c r="E17" s="47">
        <v>72.5</v>
      </c>
      <c r="F17" s="46">
        <v>115.72</v>
      </c>
      <c r="G17" s="46">
        <v>243.27</v>
      </c>
      <c r="H17" s="57">
        <f t="shared" si="0"/>
        <v>1438.3000000000002</v>
      </c>
    </row>
    <row r="18" spans="1:8" ht="25.5" customHeight="1">
      <c r="A18" s="52" t="s">
        <v>257</v>
      </c>
      <c r="B18" s="34" t="s">
        <v>216</v>
      </c>
      <c r="C18" s="34" t="s">
        <v>249</v>
      </c>
      <c r="D18" s="40">
        <v>100</v>
      </c>
      <c r="E18" s="47">
        <v>79</v>
      </c>
      <c r="F18" s="46">
        <v>78.599999999999994</v>
      </c>
      <c r="G18" s="46">
        <v>76.819999999999993</v>
      </c>
      <c r="H18" s="57">
        <f t="shared" si="0"/>
        <v>7814</v>
      </c>
    </row>
    <row r="19" spans="1:8">
      <c r="A19" s="52" t="s">
        <v>258</v>
      </c>
      <c r="B19" s="34" t="s">
        <v>216</v>
      </c>
      <c r="C19" s="34" t="s">
        <v>249</v>
      </c>
      <c r="D19" s="60">
        <v>300</v>
      </c>
      <c r="E19" s="47">
        <v>13.3</v>
      </c>
      <c r="F19" s="46">
        <v>23.99</v>
      </c>
      <c r="G19" s="46">
        <v>24.4</v>
      </c>
      <c r="H19" s="57">
        <f t="shared" si="0"/>
        <v>6169</v>
      </c>
    </row>
    <row r="20" spans="1:8">
      <c r="A20" s="64" t="s">
        <v>259</v>
      </c>
      <c r="B20" s="34" t="s">
        <v>216</v>
      </c>
      <c r="C20" s="34" t="s">
        <v>249</v>
      </c>
      <c r="D20" s="40">
        <v>400</v>
      </c>
      <c r="E20" s="47">
        <v>14.92</v>
      </c>
      <c r="F20" s="46">
        <v>15.78</v>
      </c>
      <c r="G20" s="46">
        <v>16.989999999999998</v>
      </c>
      <c r="H20" s="57">
        <f t="shared" si="0"/>
        <v>6358.666666666667</v>
      </c>
    </row>
    <row r="21" spans="1:8">
      <c r="A21" s="64" t="s">
        <v>260</v>
      </c>
      <c r="B21" s="34" t="s">
        <v>216</v>
      </c>
      <c r="C21" s="34" t="s">
        <v>249</v>
      </c>
      <c r="D21" s="40">
        <v>200</v>
      </c>
      <c r="E21" s="47">
        <v>10.5</v>
      </c>
      <c r="F21" s="46">
        <v>12.39</v>
      </c>
      <c r="G21" s="46">
        <v>15.5</v>
      </c>
      <c r="H21" s="57">
        <f t="shared" si="0"/>
        <v>2559.3333333333335</v>
      </c>
    </row>
    <row r="22" spans="1:8">
      <c r="A22" s="147" t="s">
        <v>227</v>
      </c>
      <c r="B22" s="186"/>
      <c r="C22" s="186"/>
      <c r="D22" s="186"/>
      <c r="E22" s="186"/>
      <c r="F22" s="186"/>
      <c r="G22" s="187"/>
      <c r="H22" s="65">
        <f>SUM(H10:H21)</f>
        <v>103936.12333333332</v>
      </c>
    </row>
    <row r="23" spans="1:8" ht="15.75" customHeight="1">
      <c r="A23" s="147" t="s">
        <v>228</v>
      </c>
      <c r="B23" s="186"/>
      <c r="C23" s="186"/>
      <c r="D23" s="186"/>
      <c r="E23" s="186"/>
      <c r="F23" s="186"/>
      <c r="G23" s="187"/>
      <c r="H23" s="65">
        <f>H22/60</f>
        <v>1732.2687222222221</v>
      </c>
    </row>
    <row r="24" spans="1:8" ht="15.75" customHeight="1">
      <c r="A24" s="148" t="s">
        <v>242</v>
      </c>
      <c r="B24" s="188"/>
      <c r="C24" s="188"/>
      <c r="D24" s="188"/>
      <c r="E24" s="188"/>
      <c r="F24" s="188"/>
      <c r="G24" s="189"/>
      <c r="H24" s="66">
        <f>H23/16</f>
        <v>108.26679513888888</v>
      </c>
    </row>
    <row r="25" spans="1:8" ht="39.75" customHeight="1">
      <c r="A25" s="142" t="s">
        <v>230</v>
      </c>
      <c r="B25" s="186"/>
      <c r="C25" s="186"/>
      <c r="D25" s="186"/>
      <c r="E25" s="186"/>
      <c r="F25" s="186"/>
      <c r="G25" s="186"/>
      <c r="H25" s="187"/>
    </row>
    <row r="26" spans="1:8" ht="27.75" customHeight="1">
      <c r="A26" s="143" t="s">
        <v>261</v>
      </c>
      <c r="B26" s="186"/>
      <c r="C26" s="186"/>
      <c r="D26" s="186"/>
      <c r="E26" s="186"/>
      <c r="F26" s="186"/>
      <c r="G26" s="186"/>
      <c r="H26" s="187"/>
    </row>
    <row r="27" spans="1:8" ht="45" customHeight="1">
      <c r="A27" s="67"/>
      <c r="B27" s="67"/>
      <c r="C27" s="67"/>
      <c r="D27" s="67"/>
      <c r="E27" s="67"/>
      <c r="F27" s="67"/>
      <c r="G27" s="67"/>
      <c r="H27" s="67"/>
    </row>
    <row r="28" spans="1:8" ht="15.75" customHeight="1"/>
    <row r="29" spans="1:8" ht="15.75" customHeight="1"/>
    <row r="30" spans="1:8" ht="15.75" customHeight="1"/>
    <row r="31" spans="1:8" ht="15.75" customHeight="1"/>
    <row r="32" spans="1:8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</sheetData>
  <mergeCells count="9">
    <mergeCell ref="A25:H25"/>
    <mergeCell ref="A26:H26"/>
    <mergeCell ref="F2:H2"/>
    <mergeCell ref="A6:H6"/>
    <mergeCell ref="A7:H7"/>
    <mergeCell ref="A8:H8"/>
    <mergeCell ref="A22:G22"/>
    <mergeCell ref="A23:G23"/>
    <mergeCell ref="A24:G24"/>
  </mergeCells>
  <pageMargins left="0.511811024" right="0.511811024" top="0.78740157499999996" bottom="0.78740157499999996" header="0" footer="0"/>
  <pageSetup scale="6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Arcangela Silva Casagrande</dc:creator>
  <cp:keywords/>
  <dc:description/>
  <cp:lastModifiedBy/>
  <cp:revision/>
  <dcterms:created xsi:type="dcterms:W3CDTF">2018-01-23T19:35:16Z</dcterms:created>
  <dcterms:modified xsi:type="dcterms:W3CDTF">2026-04-15T21:29:25Z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738d5ca-cd4e-433d-8f2a-eee77df5cad2_Enabled">
    <vt:lpwstr>true</vt:lpwstr>
  </property>
  <property fmtid="{D5CDD505-2E9C-101B-9397-08002B2CF9AE}" pid="3" name="MSIP_Label_3738d5ca-cd4e-433d-8f2a-eee77df5cad2_SetDate">
    <vt:lpwstr>2023-09-26T14:49:22Z</vt:lpwstr>
  </property>
  <property fmtid="{D5CDD505-2E9C-101B-9397-08002B2CF9AE}" pid="4" name="MSIP_Label_3738d5ca-cd4e-433d-8f2a-eee77df5cad2_Method">
    <vt:lpwstr>Standard</vt:lpwstr>
  </property>
  <property fmtid="{D5CDD505-2E9C-101B-9397-08002B2CF9AE}" pid="5" name="MSIP_Label_3738d5ca-cd4e-433d-8f2a-eee77df5cad2_Name">
    <vt:lpwstr>defa4170-0d19-0005-0004-bc88714345d2</vt:lpwstr>
  </property>
  <property fmtid="{D5CDD505-2E9C-101B-9397-08002B2CF9AE}" pid="6" name="MSIP_Label_3738d5ca-cd4e-433d-8f2a-eee77df5cad2_SiteId">
    <vt:lpwstr>c14e2b56-c5bc-43bd-ad9c-408cf6cc3560</vt:lpwstr>
  </property>
  <property fmtid="{D5CDD505-2E9C-101B-9397-08002B2CF9AE}" pid="7" name="MSIP_Label_3738d5ca-cd4e-433d-8f2a-eee77df5cad2_ActionId">
    <vt:lpwstr>8e6cb1c6-9022-4449-a3de-ff7a7a6690d0</vt:lpwstr>
  </property>
  <property fmtid="{D5CDD505-2E9C-101B-9397-08002B2CF9AE}" pid="8" name="MSIP_Label_3738d5ca-cd4e-433d-8f2a-eee77df5cad2_ContentBits">
    <vt:lpwstr>0</vt:lpwstr>
  </property>
</Properties>
</file>